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1. Statement of Financial Performance\"/>
    </mc:Choice>
  </mc:AlternateContent>
  <xr:revisionPtr revIDLastSave="0" documentId="8_{D4D78F20-75D3-4FA1-BEC0-A4A732B9C4A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'DC30'!$A$1:$AA$60</definedName>
    <definedName name="_xlnm.Print_Area" localSheetId="14">'DC31'!$A$1:$AA$60</definedName>
    <definedName name="_xlnm.Print_Area" localSheetId="19">'DC32'!$A$1:$AA$60</definedName>
    <definedName name="_xlnm.Print_Area" localSheetId="0">'MP301'!$A$1:$AA$60</definedName>
    <definedName name="_xlnm.Print_Area" localSheetId="1">'MP302'!$A$1:$AA$60</definedName>
    <definedName name="_xlnm.Print_Area" localSheetId="2">'MP303'!$A$1:$AA$60</definedName>
    <definedName name="_xlnm.Print_Area" localSheetId="3">'MP304'!$A$1:$AA$60</definedName>
    <definedName name="_xlnm.Print_Area" localSheetId="4">'MP305'!$A$1:$AA$60</definedName>
    <definedName name="_xlnm.Print_Area" localSheetId="5">'MP306'!$A$1:$AA$60</definedName>
    <definedName name="_xlnm.Print_Area" localSheetId="6">'MP307'!$A$1:$AA$60</definedName>
    <definedName name="_xlnm.Print_Area" localSheetId="8">'MP311'!$A$1:$AA$60</definedName>
    <definedName name="_xlnm.Print_Area" localSheetId="9">'MP312'!$A$1:$AA$60</definedName>
    <definedName name="_xlnm.Print_Area" localSheetId="10">'MP313'!$A$1:$AA$60</definedName>
    <definedName name="_xlnm.Print_Area" localSheetId="11">'MP314'!$A$1:$AA$60</definedName>
    <definedName name="_xlnm.Print_Area" localSheetId="12">'MP315'!$A$1:$AA$60</definedName>
    <definedName name="_xlnm.Print_Area" localSheetId="13">'MP316'!$A$1:$AA$60</definedName>
    <definedName name="_xlnm.Print_Area" localSheetId="15">'MP321'!$A$1:$AA$60</definedName>
    <definedName name="_xlnm.Print_Area" localSheetId="16">'MP324'!$A$1:$AA$60</definedName>
    <definedName name="_xlnm.Print_Area" localSheetId="17">'MP325'!$A$1:$AA$60</definedName>
    <definedName name="_xlnm.Print_Area" localSheetId="18">'MP326'!$A$1:$AA$60</definedName>
    <definedName name="_xlnm.Print_Area" localSheetId="2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4" i="2" l="1"/>
  <c r="N57" i="2" s="1"/>
  <c r="N60" i="2" s="1"/>
  <c r="X49" i="2"/>
  <c r="X52" i="2" s="1"/>
  <c r="X54" i="2" s="1"/>
  <c r="K49" i="2"/>
  <c r="K52" i="2" s="1"/>
  <c r="K54" i="2" s="1"/>
  <c r="K57" i="2" s="1"/>
  <c r="K60" i="2" s="1"/>
  <c r="AA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X33" i="2"/>
  <c r="Z33" i="2" s="1"/>
  <c r="W33" i="2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N33" i="2"/>
  <c r="N49" i="2" s="1"/>
  <c r="N52" i="2" s="1"/>
  <c r="M33" i="2"/>
  <c r="L33" i="2"/>
  <c r="L49" i="2" s="1"/>
  <c r="L52" i="2" s="1"/>
  <c r="L54" i="2" s="1"/>
  <c r="L57" i="2" s="1"/>
  <c r="L60" i="2" s="1"/>
  <c r="K33" i="2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K60" i="3"/>
  <c r="H49" i="3"/>
  <c r="H52" i="3" s="1"/>
  <c r="H54" i="3" s="1"/>
  <c r="H57" i="3" s="1"/>
  <c r="H60" i="3" s="1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X49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C57" i="4"/>
  <c r="C60" i="4" s="1"/>
  <c r="I49" i="4"/>
  <c r="I52" i="4" s="1"/>
  <c r="I54" i="4" s="1"/>
  <c r="I57" i="4" s="1"/>
  <c r="I60" i="4" s="1"/>
  <c r="F49" i="4"/>
  <c r="F52" i="4" s="1"/>
  <c r="F54" i="4" s="1"/>
  <c r="F57" i="4" s="1"/>
  <c r="F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5"/>
  <c r="C60" i="5" s="1"/>
  <c r="AA54" i="5"/>
  <c r="AA57" i="5" s="1"/>
  <c r="AA60" i="5" s="1"/>
  <c r="G49" i="5"/>
  <c r="G52" i="5" s="1"/>
  <c r="G54" i="5" s="1"/>
  <c r="G57" i="5" s="1"/>
  <c r="G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Y33" i="5"/>
  <c r="Y49" i="5" s="1"/>
  <c r="Y52" i="5" s="1"/>
  <c r="Y54" i="5" s="1"/>
  <c r="Y57" i="5" s="1"/>
  <c r="Y60" i="5" s="1"/>
  <c r="X33" i="5"/>
  <c r="Z33" i="5" s="1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I60" i="6"/>
  <c r="U49" i="6"/>
  <c r="U52" i="6" s="1"/>
  <c r="U54" i="6" s="1"/>
  <c r="U57" i="6" s="1"/>
  <c r="U60" i="6" s="1"/>
  <c r="T49" i="6"/>
  <c r="T52" i="6" s="1"/>
  <c r="T54" i="6" s="1"/>
  <c r="T57" i="6" s="1"/>
  <c r="T60" i="6" s="1"/>
  <c r="M49" i="6"/>
  <c r="M52" i="6" s="1"/>
  <c r="M54" i="6" s="1"/>
  <c r="M57" i="6" s="1"/>
  <c r="M60" i="6" s="1"/>
  <c r="E49" i="6"/>
  <c r="E52" i="6" s="1"/>
  <c r="E54" i="6" s="1"/>
  <c r="E57" i="6" s="1"/>
  <c r="E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Q49" i="7"/>
  <c r="Q52" i="7" s="1"/>
  <c r="Q54" i="7" s="1"/>
  <c r="Q57" i="7" s="1"/>
  <c r="Q60" i="7" s="1"/>
  <c r="P49" i="7"/>
  <c r="P52" i="7" s="1"/>
  <c r="P54" i="7" s="1"/>
  <c r="P57" i="7" s="1"/>
  <c r="P60" i="7" s="1"/>
  <c r="AA48" i="7"/>
  <c r="Y48" i="7"/>
  <c r="X48" i="7"/>
  <c r="W48" i="7"/>
  <c r="V48" i="7"/>
  <c r="U48" i="7"/>
  <c r="T48" i="7"/>
  <c r="T49" i="7" s="1"/>
  <c r="T52" i="7" s="1"/>
  <c r="T54" i="7" s="1"/>
  <c r="T57" i="7" s="1"/>
  <c r="T60" i="7" s="1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X33" i="7"/>
  <c r="X49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T33" i="7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P33" i="7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K33" i="7"/>
  <c r="K49" i="7" s="1"/>
  <c r="K52" i="7" s="1"/>
  <c r="K54" i="7" s="1"/>
  <c r="K57" i="7" s="1"/>
  <c r="K60" i="7" s="1"/>
  <c r="J33" i="7"/>
  <c r="I33" i="7"/>
  <c r="H33" i="7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X49" i="8" s="1"/>
  <c r="X52" i="8" s="1"/>
  <c r="W33" i="8"/>
  <c r="W49" i="8" s="1"/>
  <c r="W52" i="8" s="1"/>
  <c r="W54" i="8" s="1"/>
  <c r="W57" i="8" s="1"/>
  <c r="W60" i="8" s="1"/>
  <c r="V33" i="8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O33" i="8"/>
  <c r="O49" i="8" s="1"/>
  <c r="O52" i="8" s="1"/>
  <c r="O54" i="8" s="1"/>
  <c r="O57" i="8" s="1"/>
  <c r="O60" i="8" s="1"/>
  <c r="N33" i="8"/>
  <c r="M33" i="8"/>
  <c r="M49" i="8" s="1"/>
  <c r="M52" i="8" s="1"/>
  <c r="M54" i="8" s="1"/>
  <c r="M57" i="8" s="1"/>
  <c r="M60" i="8" s="1"/>
  <c r="L33" i="8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G33" i="8"/>
  <c r="G49" i="8" s="1"/>
  <c r="G52" i="8" s="1"/>
  <c r="G54" i="8" s="1"/>
  <c r="G57" i="8" s="1"/>
  <c r="G60" i="8" s="1"/>
  <c r="F33" i="8"/>
  <c r="E33" i="8"/>
  <c r="E49" i="8" s="1"/>
  <c r="E52" i="8" s="1"/>
  <c r="E54" i="8" s="1"/>
  <c r="E57" i="8" s="1"/>
  <c r="E60" i="8" s="1"/>
  <c r="D33" i="8"/>
  <c r="C33" i="8"/>
  <c r="C49" i="8" s="1"/>
  <c r="C52" i="8" s="1"/>
  <c r="C54" i="8" s="1"/>
  <c r="C57" i="8" s="1"/>
  <c r="C60" i="8" s="1"/>
  <c r="L60" i="9"/>
  <c r="W49" i="9"/>
  <c r="W52" i="9" s="1"/>
  <c r="W54" i="9" s="1"/>
  <c r="W57" i="9" s="1"/>
  <c r="W60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Y49" i="9" s="1"/>
  <c r="Y52" i="9" s="1"/>
  <c r="Y54" i="9" s="1"/>
  <c r="Y57" i="9" s="1"/>
  <c r="Y60" i="9" s="1"/>
  <c r="X33" i="9"/>
  <c r="W33" i="9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N33" i="9"/>
  <c r="N49" i="9" s="1"/>
  <c r="N52" i="9" s="1"/>
  <c r="N54" i="9" s="1"/>
  <c r="N57" i="9" s="1"/>
  <c r="N60" i="9" s="1"/>
  <c r="M33" i="9"/>
  <c r="L33" i="9"/>
  <c r="L49" i="9" s="1"/>
  <c r="L52" i="9" s="1"/>
  <c r="L54" i="9" s="1"/>
  <c r="L57" i="9" s="1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F33" i="9"/>
  <c r="F49" i="9" s="1"/>
  <c r="F52" i="9" s="1"/>
  <c r="F54" i="9" s="1"/>
  <c r="F57" i="9" s="1"/>
  <c r="F60" i="9" s="1"/>
  <c r="E33" i="9"/>
  <c r="D33" i="9"/>
  <c r="D49" i="9" s="1"/>
  <c r="D52" i="9" s="1"/>
  <c r="D54" i="9" s="1"/>
  <c r="D57" i="9" s="1"/>
  <c r="D60" i="9" s="1"/>
  <c r="C33" i="9"/>
  <c r="AA49" i="10"/>
  <c r="AA52" i="10" s="1"/>
  <c r="AA54" i="10" s="1"/>
  <c r="AA57" i="10" s="1"/>
  <c r="AA60" i="10" s="1"/>
  <c r="K49" i="10"/>
  <c r="K52" i="10" s="1"/>
  <c r="K54" i="10" s="1"/>
  <c r="K57" i="10" s="1"/>
  <c r="K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Y49" i="10" s="1"/>
  <c r="Y52" i="10" s="1"/>
  <c r="Y54" i="10" s="1"/>
  <c r="Y57" i="10" s="1"/>
  <c r="Y60" i="10" s="1"/>
  <c r="X33" i="10"/>
  <c r="X49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K33" i="10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C33" i="10"/>
  <c r="C49" i="10" s="1"/>
  <c r="C52" i="10" s="1"/>
  <c r="C54" i="10" s="1"/>
  <c r="C57" i="10" s="1"/>
  <c r="C60" i="10" s="1"/>
  <c r="Y52" i="11"/>
  <c r="Y54" i="11" s="1"/>
  <c r="Y57" i="11" s="1"/>
  <c r="Y60" i="11" s="1"/>
  <c r="Q52" i="11"/>
  <c r="Q54" i="11" s="1"/>
  <c r="Q57" i="11" s="1"/>
  <c r="Q60" i="11" s="1"/>
  <c r="R49" i="11"/>
  <c r="R52" i="11" s="1"/>
  <c r="R54" i="11" s="1"/>
  <c r="R57" i="11" s="1"/>
  <c r="R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X33" i="11"/>
  <c r="X49" i="11" s="1"/>
  <c r="X52" i="11" s="1"/>
  <c r="X54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R33" i="11"/>
  <c r="Q33" i="11"/>
  <c r="Q49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V49" i="12"/>
  <c r="V52" i="12" s="1"/>
  <c r="V54" i="12" s="1"/>
  <c r="V57" i="12" s="1"/>
  <c r="V60" i="12" s="1"/>
  <c r="R49" i="12"/>
  <c r="R52" i="12" s="1"/>
  <c r="R54" i="12" s="1"/>
  <c r="R57" i="12" s="1"/>
  <c r="R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W33" i="12"/>
  <c r="W49" i="12" s="1"/>
  <c r="W52" i="12" s="1"/>
  <c r="W54" i="12" s="1"/>
  <c r="W57" i="12" s="1"/>
  <c r="W60" i="12" s="1"/>
  <c r="V33" i="12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Y54" i="13"/>
  <c r="Y57" i="13" s="1"/>
  <c r="Y60" i="13" s="1"/>
  <c r="Y52" i="13"/>
  <c r="Y49" i="13"/>
  <c r="X49" i="13"/>
  <c r="Z49" i="13" s="1"/>
  <c r="T49" i="13"/>
  <c r="T52" i="13" s="1"/>
  <c r="T54" i="13" s="1"/>
  <c r="T57" i="13" s="1"/>
  <c r="T60" i="13" s="1"/>
  <c r="D49" i="13"/>
  <c r="D52" i="13" s="1"/>
  <c r="D54" i="13" s="1"/>
  <c r="D57" i="13" s="1"/>
  <c r="D60" i="13" s="1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X33" i="13"/>
  <c r="Z33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C33" i="13"/>
  <c r="W54" i="14"/>
  <c r="W57" i="14" s="1"/>
  <c r="W60" i="14" s="1"/>
  <c r="X52" i="14"/>
  <c r="X54" i="14" s="1"/>
  <c r="P52" i="14"/>
  <c r="P54" i="14" s="1"/>
  <c r="P57" i="14" s="1"/>
  <c r="P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Y49" i="14" s="1"/>
  <c r="Y52" i="14" s="1"/>
  <c r="Y54" i="14" s="1"/>
  <c r="Y57" i="14" s="1"/>
  <c r="Y60" i="14" s="1"/>
  <c r="X33" i="14"/>
  <c r="X49" i="14" s="1"/>
  <c r="W33" i="14"/>
  <c r="W49" i="14" s="1"/>
  <c r="W52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Q33" i="14"/>
  <c r="Q49" i="14" s="1"/>
  <c r="Q52" i="14" s="1"/>
  <c r="Q54" i="14" s="1"/>
  <c r="Q57" i="14" s="1"/>
  <c r="Q60" i="14" s="1"/>
  <c r="P33" i="14"/>
  <c r="P49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L60" i="15"/>
  <c r="AA48" i="15"/>
  <c r="Z48" i="15"/>
  <c r="Y48" i="15"/>
  <c r="Y49" i="15" s="1"/>
  <c r="Y52" i="15" s="1"/>
  <c r="Y54" i="15" s="1"/>
  <c r="Y57" i="15" s="1"/>
  <c r="Y60" i="15" s="1"/>
  <c r="X48" i="15"/>
  <c r="W48" i="15"/>
  <c r="V48" i="15"/>
  <c r="U48" i="15"/>
  <c r="T48" i="15"/>
  <c r="S48" i="15"/>
  <c r="R48" i="15"/>
  <c r="Q48" i="15"/>
  <c r="Q49" i="15" s="1"/>
  <c r="Q52" i="15" s="1"/>
  <c r="Q54" i="15" s="1"/>
  <c r="Q57" i="15" s="1"/>
  <c r="Q60" i="15" s="1"/>
  <c r="P48" i="15"/>
  <c r="O48" i="15"/>
  <c r="N48" i="15"/>
  <c r="M48" i="15"/>
  <c r="L48" i="15"/>
  <c r="K48" i="15"/>
  <c r="J48" i="15"/>
  <c r="I48" i="15"/>
  <c r="I49" i="15" s="1"/>
  <c r="I52" i="15" s="1"/>
  <c r="I54" i="15" s="1"/>
  <c r="I57" i="15" s="1"/>
  <c r="I60" i="15" s="1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Z33" i="15"/>
  <c r="Y33" i="15"/>
  <c r="X33" i="15"/>
  <c r="X49" i="15" s="1"/>
  <c r="X52" i="15" s="1"/>
  <c r="W33" i="15"/>
  <c r="V33" i="15"/>
  <c r="V49" i="15" s="1"/>
  <c r="V52" i="15" s="1"/>
  <c r="V54" i="15" s="1"/>
  <c r="V57" i="15" s="1"/>
  <c r="V60" i="15" s="1"/>
  <c r="U33" i="15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P33" i="15"/>
  <c r="P49" i="15" s="1"/>
  <c r="P52" i="15" s="1"/>
  <c r="P54" i="15" s="1"/>
  <c r="P57" i="15" s="1"/>
  <c r="P60" i="15" s="1"/>
  <c r="O33" i="15"/>
  <c r="N33" i="15"/>
  <c r="N49" i="15" s="1"/>
  <c r="N52" i="15" s="1"/>
  <c r="N54" i="15" s="1"/>
  <c r="N57" i="15" s="1"/>
  <c r="N60" i="15" s="1"/>
  <c r="M33" i="15"/>
  <c r="L33" i="15"/>
  <c r="L49" i="15" s="1"/>
  <c r="L52" i="15" s="1"/>
  <c r="L54" i="15" s="1"/>
  <c r="L57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H33" i="15"/>
  <c r="H49" i="15" s="1"/>
  <c r="H52" i="15" s="1"/>
  <c r="H54" i="15" s="1"/>
  <c r="H57" i="15" s="1"/>
  <c r="H60" i="15" s="1"/>
  <c r="G33" i="15"/>
  <c r="F33" i="15"/>
  <c r="F49" i="15" s="1"/>
  <c r="F52" i="15" s="1"/>
  <c r="F54" i="15" s="1"/>
  <c r="F57" i="15" s="1"/>
  <c r="F60" i="15" s="1"/>
  <c r="E33" i="15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S60" i="16"/>
  <c r="T57" i="16"/>
  <c r="T60" i="16" s="1"/>
  <c r="Y49" i="16"/>
  <c r="Y52" i="16" s="1"/>
  <c r="Y54" i="16" s="1"/>
  <c r="Y57" i="16" s="1"/>
  <c r="Y60" i="16" s="1"/>
  <c r="O49" i="16"/>
  <c r="O52" i="16" s="1"/>
  <c r="O54" i="16" s="1"/>
  <c r="O57" i="16" s="1"/>
  <c r="O60" i="16" s="1"/>
  <c r="AA48" i="16"/>
  <c r="Y48" i="16"/>
  <c r="X48" i="16"/>
  <c r="X49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S33" i="16"/>
  <c r="S49" i="16" s="1"/>
  <c r="S52" i="16" s="1"/>
  <c r="S54" i="16" s="1"/>
  <c r="S57" i="16" s="1"/>
  <c r="R33" i="16"/>
  <c r="Q33" i="16"/>
  <c r="P33" i="16"/>
  <c r="O33" i="16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H54" i="17"/>
  <c r="H57" i="17" s="1"/>
  <c r="H60" i="17" s="1"/>
  <c r="F52" i="17"/>
  <c r="F54" i="17" s="1"/>
  <c r="F57" i="17" s="1"/>
  <c r="F60" i="17" s="1"/>
  <c r="F49" i="17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K33" i="17"/>
  <c r="K49" i="17" s="1"/>
  <c r="K52" i="17" s="1"/>
  <c r="K54" i="17" s="1"/>
  <c r="K57" i="17" s="1"/>
  <c r="K60" i="17" s="1"/>
  <c r="J33" i="17"/>
  <c r="I33" i="17"/>
  <c r="I49" i="17" s="1"/>
  <c r="I52" i="17" s="1"/>
  <c r="I54" i="17" s="1"/>
  <c r="I57" i="17" s="1"/>
  <c r="I60" i="17" s="1"/>
  <c r="H33" i="17"/>
  <c r="H49" i="17" s="1"/>
  <c r="H52" i="17" s="1"/>
  <c r="G33" i="17"/>
  <c r="F33" i="17"/>
  <c r="E33" i="17"/>
  <c r="E49" i="17" s="1"/>
  <c r="E52" i="17" s="1"/>
  <c r="E54" i="17" s="1"/>
  <c r="E57" i="17" s="1"/>
  <c r="E60" i="17" s="1"/>
  <c r="D33" i="17"/>
  <c r="C33" i="17"/>
  <c r="C49" i="17" s="1"/>
  <c r="C52" i="17" s="1"/>
  <c r="C54" i="17" s="1"/>
  <c r="C57" i="17" s="1"/>
  <c r="C60" i="17" s="1"/>
  <c r="G54" i="18"/>
  <c r="G57" i="18" s="1"/>
  <c r="G60" i="18" s="1"/>
  <c r="Y49" i="18"/>
  <c r="Y52" i="18" s="1"/>
  <c r="Y54" i="18" s="1"/>
  <c r="Y57" i="18" s="1"/>
  <c r="Y60" i="18" s="1"/>
  <c r="W49" i="18"/>
  <c r="W52" i="18" s="1"/>
  <c r="W54" i="18" s="1"/>
  <c r="W57" i="18" s="1"/>
  <c r="W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X33" i="18"/>
  <c r="Z33" i="18" s="1"/>
  <c r="W33" i="18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J33" i="18"/>
  <c r="J49" i="18" s="1"/>
  <c r="J52" i="18" s="1"/>
  <c r="J54" i="18" s="1"/>
  <c r="J57" i="18" s="1"/>
  <c r="J60" i="18" s="1"/>
  <c r="I33" i="18"/>
  <c r="H33" i="18"/>
  <c r="H49" i="18" s="1"/>
  <c r="H52" i="18" s="1"/>
  <c r="H54" i="18" s="1"/>
  <c r="H57" i="18" s="1"/>
  <c r="H60" i="18" s="1"/>
  <c r="G33" i="18"/>
  <c r="G49" i="18" s="1"/>
  <c r="G52" i="18" s="1"/>
  <c r="F33" i="18"/>
  <c r="F49" i="18" s="1"/>
  <c r="F52" i="18" s="1"/>
  <c r="F54" i="18" s="1"/>
  <c r="F57" i="18" s="1"/>
  <c r="F60" i="18" s="1"/>
  <c r="E33" i="18"/>
  <c r="D33" i="18"/>
  <c r="D49" i="18" s="1"/>
  <c r="D52" i="18" s="1"/>
  <c r="D54" i="18" s="1"/>
  <c r="D57" i="18" s="1"/>
  <c r="D60" i="18" s="1"/>
  <c r="C33" i="18"/>
  <c r="W54" i="19"/>
  <c r="W57" i="19" s="1"/>
  <c r="W60" i="19" s="1"/>
  <c r="Y49" i="19"/>
  <c r="Y52" i="19" s="1"/>
  <c r="Y54" i="19" s="1"/>
  <c r="Y57" i="19" s="1"/>
  <c r="Y60" i="19" s="1"/>
  <c r="Q49" i="19"/>
  <c r="Q52" i="19" s="1"/>
  <c r="Q54" i="19" s="1"/>
  <c r="Q57" i="19" s="1"/>
  <c r="Q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X33" i="19"/>
  <c r="X49" i="19" s="1"/>
  <c r="W33" i="19"/>
  <c r="W49" i="19" s="1"/>
  <c r="W52" i="19" s="1"/>
  <c r="V33" i="19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Q33" i="19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V54" i="20"/>
  <c r="V57" i="20" s="1"/>
  <c r="V60" i="20" s="1"/>
  <c r="P54" i="20"/>
  <c r="P57" i="20" s="1"/>
  <c r="P60" i="20" s="1"/>
  <c r="P49" i="20"/>
  <c r="P52" i="20" s="1"/>
  <c r="H49" i="20"/>
  <c r="H52" i="20" s="1"/>
  <c r="H54" i="20" s="1"/>
  <c r="H57" i="20" s="1"/>
  <c r="H60" i="20" s="1"/>
  <c r="AA48" i="20"/>
  <c r="Y48" i="20"/>
  <c r="X48" i="20"/>
  <c r="W48" i="20"/>
  <c r="V48" i="20"/>
  <c r="U48" i="20"/>
  <c r="T48" i="20"/>
  <c r="S48" i="20"/>
  <c r="R48" i="20"/>
  <c r="Q48" i="20"/>
  <c r="Q49" i="20" s="1"/>
  <c r="Q52" i="20" s="1"/>
  <c r="Q54" i="20" s="1"/>
  <c r="Q57" i="20" s="1"/>
  <c r="Q60" i="20" s="1"/>
  <c r="P48" i="20"/>
  <c r="O48" i="20"/>
  <c r="N48" i="20"/>
  <c r="M48" i="20"/>
  <c r="L48" i="20"/>
  <c r="K48" i="20"/>
  <c r="J48" i="20"/>
  <c r="I48" i="20"/>
  <c r="I49" i="20" s="1"/>
  <c r="I52" i="20" s="1"/>
  <c r="I54" i="20" s="1"/>
  <c r="I57" i="20" s="1"/>
  <c r="I60" i="20" s="1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Z33" i="20"/>
  <c r="Y33" i="20"/>
  <c r="X33" i="20"/>
  <c r="X49" i="20" s="1"/>
  <c r="X52" i="20" s="1"/>
  <c r="X54" i="20" s="1"/>
  <c r="W33" i="20"/>
  <c r="V33" i="20"/>
  <c r="V49" i="20" s="1"/>
  <c r="V52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R33" i="20"/>
  <c r="R49" i="20" s="1"/>
  <c r="R52" i="20" s="1"/>
  <c r="R54" i="20" s="1"/>
  <c r="R57" i="20" s="1"/>
  <c r="R60" i="20" s="1"/>
  <c r="Q33" i="20"/>
  <c r="P33" i="20"/>
  <c r="O33" i="20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J33" i="20"/>
  <c r="J49" i="20" s="1"/>
  <c r="J52" i="20" s="1"/>
  <c r="J54" i="20" s="1"/>
  <c r="J57" i="20" s="1"/>
  <c r="J60" i="20" s="1"/>
  <c r="I33" i="20"/>
  <c r="H33" i="20"/>
  <c r="G33" i="20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X52" i="21"/>
  <c r="P52" i="21"/>
  <c r="P54" i="21" s="1"/>
  <c r="P57" i="21" s="1"/>
  <c r="P60" i="21" s="1"/>
  <c r="H52" i="21"/>
  <c r="H54" i="21" s="1"/>
  <c r="H57" i="21" s="1"/>
  <c r="H60" i="21" s="1"/>
  <c r="O49" i="21"/>
  <c r="O52" i="21" s="1"/>
  <c r="O54" i="21" s="1"/>
  <c r="O57" i="21" s="1"/>
  <c r="O60" i="21" s="1"/>
  <c r="G49" i="21"/>
  <c r="G52" i="21" s="1"/>
  <c r="G54" i="21" s="1"/>
  <c r="G57" i="21" s="1"/>
  <c r="G60" i="21" s="1"/>
  <c r="AA48" i="21"/>
  <c r="Z48" i="21"/>
  <c r="Y48" i="21"/>
  <c r="X48" i="21"/>
  <c r="X49" i="21" s="1"/>
  <c r="W48" i="21"/>
  <c r="V48" i="21"/>
  <c r="U48" i="21"/>
  <c r="T48" i="21"/>
  <c r="S48" i="21"/>
  <c r="R48" i="21"/>
  <c r="Q48" i="21"/>
  <c r="P48" i="21"/>
  <c r="P49" i="21" s="1"/>
  <c r="O48" i="21"/>
  <c r="N48" i="21"/>
  <c r="M48" i="21"/>
  <c r="L48" i="21"/>
  <c r="K48" i="21"/>
  <c r="J48" i="21"/>
  <c r="I48" i="21"/>
  <c r="H48" i="21"/>
  <c r="H49" i="21" s="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Z33" i="21" s="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S33" i="21"/>
  <c r="S49" i="21" s="1"/>
  <c r="S52" i="21" s="1"/>
  <c r="S54" i="21" s="1"/>
  <c r="S57" i="21" s="1"/>
  <c r="S60" i="21" s="1"/>
  <c r="R33" i="21"/>
  <c r="Q33" i="21"/>
  <c r="Q49" i="21" s="1"/>
  <c r="Q52" i="21" s="1"/>
  <c r="Q54" i="21" s="1"/>
  <c r="Q57" i="21" s="1"/>
  <c r="Q60" i="21" s="1"/>
  <c r="P33" i="21"/>
  <c r="O33" i="2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K33" i="21"/>
  <c r="K49" i="21" s="1"/>
  <c r="K52" i="21" s="1"/>
  <c r="K54" i="21" s="1"/>
  <c r="K57" i="21" s="1"/>
  <c r="K60" i="21" s="1"/>
  <c r="J33" i="21"/>
  <c r="I33" i="21"/>
  <c r="H33" i="21"/>
  <c r="G33" i="2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C33" i="21"/>
  <c r="C49" i="21" s="1"/>
  <c r="C52" i="21" s="1"/>
  <c r="C54" i="21" s="1"/>
  <c r="C57" i="21" s="1"/>
  <c r="C60" i="21" s="1"/>
  <c r="M52" i="1"/>
  <c r="M54" i="1" s="1"/>
  <c r="M57" i="1" s="1"/>
  <c r="M60" i="1" s="1"/>
  <c r="H49" i="1"/>
  <c r="H52" i="1" s="1"/>
  <c r="H54" i="1" s="1"/>
  <c r="H57" i="1" s="1"/>
  <c r="H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Z33" i="1" s="1"/>
  <c r="W33" i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S49" i="1" s="1"/>
  <c r="S52" i="1" s="1"/>
  <c r="S54" i="1" s="1"/>
  <c r="S57" i="1" s="1"/>
  <c r="S60" i="1" s="1"/>
  <c r="R33" i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N33" i="1"/>
  <c r="N49" i="1" s="1"/>
  <c r="N52" i="1" s="1"/>
  <c r="N54" i="1" s="1"/>
  <c r="N57" i="1" s="1"/>
  <c r="N60" i="1" s="1"/>
  <c r="M33" i="1"/>
  <c r="M49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Z52" i="15" l="1"/>
  <c r="X54" i="15"/>
  <c r="E49" i="7"/>
  <c r="E52" i="7" s="1"/>
  <c r="E54" i="7" s="1"/>
  <c r="E57" i="7" s="1"/>
  <c r="E60" i="7" s="1"/>
  <c r="Z48" i="13"/>
  <c r="J49" i="12"/>
  <c r="J52" i="12" s="1"/>
  <c r="J54" i="12" s="1"/>
  <c r="J57" i="12" s="1"/>
  <c r="J60" i="12" s="1"/>
  <c r="AA49" i="11"/>
  <c r="AA52" i="11" s="1"/>
  <c r="AA54" i="11" s="1"/>
  <c r="AA57" i="11" s="1"/>
  <c r="AA60" i="11" s="1"/>
  <c r="D49" i="8"/>
  <c r="D52" i="8" s="1"/>
  <c r="D54" i="8" s="1"/>
  <c r="D57" i="8" s="1"/>
  <c r="D60" i="8" s="1"/>
  <c r="L49" i="8"/>
  <c r="L52" i="8" s="1"/>
  <c r="L54" i="8" s="1"/>
  <c r="L57" i="8" s="1"/>
  <c r="L60" i="8" s="1"/>
  <c r="F49" i="5"/>
  <c r="F52" i="5" s="1"/>
  <c r="F54" i="5" s="1"/>
  <c r="F57" i="5" s="1"/>
  <c r="F60" i="5" s="1"/>
  <c r="N49" i="5"/>
  <c r="N52" i="5" s="1"/>
  <c r="N54" i="5" s="1"/>
  <c r="N57" i="5" s="1"/>
  <c r="N60" i="5" s="1"/>
  <c r="V49" i="5"/>
  <c r="V52" i="5" s="1"/>
  <c r="V54" i="5" s="1"/>
  <c r="V57" i="5" s="1"/>
  <c r="V60" i="5" s="1"/>
  <c r="O49" i="4"/>
  <c r="O52" i="4" s="1"/>
  <c r="O54" i="4" s="1"/>
  <c r="O57" i="4" s="1"/>
  <c r="O60" i="4" s="1"/>
  <c r="W49" i="4"/>
  <c r="W52" i="4" s="1"/>
  <c r="W54" i="4" s="1"/>
  <c r="W57" i="4" s="1"/>
  <c r="W60" i="4" s="1"/>
  <c r="Q49" i="2"/>
  <c r="Q52" i="2" s="1"/>
  <c r="Q54" i="2" s="1"/>
  <c r="Q57" i="2" s="1"/>
  <c r="Q60" i="2" s="1"/>
  <c r="Z48" i="2"/>
  <c r="R49" i="1"/>
  <c r="R52" i="1" s="1"/>
  <c r="R54" i="1" s="1"/>
  <c r="R57" i="1" s="1"/>
  <c r="R60" i="1" s="1"/>
  <c r="AA49" i="1"/>
  <c r="AA52" i="1" s="1"/>
  <c r="AA54" i="1" s="1"/>
  <c r="AA57" i="1" s="1"/>
  <c r="AA60" i="1" s="1"/>
  <c r="M49" i="19"/>
  <c r="M52" i="19" s="1"/>
  <c r="M54" i="19" s="1"/>
  <c r="M57" i="19" s="1"/>
  <c r="M60" i="19" s="1"/>
  <c r="T49" i="18"/>
  <c r="T52" i="18" s="1"/>
  <c r="T54" i="18" s="1"/>
  <c r="T57" i="18" s="1"/>
  <c r="T60" i="18" s="1"/>
  <c r="Z54" i="14"/>
  <c r="C49" i="9"/>
  <c r="C52" i="9" s="1"/>
  <c r="C54" i="9" s="1"/>
  <c r="C57" i="9" s="1"/>
  <c r="C60" i="9" s="1"/>
  <c r="K49" i="9"/>
  <c r="K52" i="9" s="1"/>
  <c r="K54" i="9" s="1"/>
  <c r="K57" i="9" s="1"/>
  <c r="K60" i="9" s="1"/>
  <c r="E49" i="18"/>
  <c r="E52" i="18" s="1"/>
  <c r="E54" i="18" s="1"/>
  <c r="E57" i="18" s="1"/>
  <c r="E60" i="18" s="1"/>
  <c r="L49" i="17"/>
  <c r="L52" i="17" s="1"/>
  <c r="L54" i="17" s="1"/>
  <c r="L57" i="17" s="1"/>
  <c r="L60" i="17" s="1"/>
  <c r="G49" i="1"/>
  <c r="G52" i="1" s="1"/>
  <c r="G54" i="1" s="1"/>
  <c r="G57" i="1" s="1"/>
  <c r="G60" i="1" s="1"/>
  <c r="O49" i="1"/>
  <c r="O52" i="1" s="1"/>
  <c r="O54" i="1" s="1"/>
  <c r="O57" i="1" s="1"/>
  <c r="O60" i="1" s="1"/>
  <c r="W49" i="1"/>
  <c r="W52" i="1" s="1"/>
  <c r="W54" i="1" s="1"/>
  <c r="W57" i="1" s="1"/>
  <c r="W60" i="1" s="1"/>
  <c r="G49" i="20"/>
  <c r="G52" i="20" s="1"/>
  <c r="G54" i="20" s="1"/>
  <c r="G57" i="20" s="1"/>
  <c r="G60" i="20" s="1"/>
  <c r="O49" i="20"/>
  <c r="O52" i="20" s="1"/>
  <c r="O54" i="20" s="1"/>
  <c r="O57" i="20" s="1"/>
  <c r="O60" i="20" s="1"/>
  <c r="W49" i="20"/>
  <c r="W52" i="20" s="1"/>
  <c r="W54" i="20" s="1"/>
  <c r="W57" i="20" s="1"/>
  <c r="W60" i="20" s="1"/>
  <c r="E49" i="15"/>
  <c r="E52" i="15" s="1"/>
  <c r="E54" i="15" s="1"/>
  <c r="E57" i="15" s="1"/>
  <c r="E60" i="15" s="1"/>
  <c r="M49" i="15"/>
  <c r="M52" i="15" s="1"/>
  <c r="M54" i="15" s="1"/>
  <c r="M57" i="15" s="1"/>
  <c r="M60" i="15" s="1"/>
  <c r="U49" i="15"/>
  <c r="U52" i="15" s="1"/>
  <c r="U54" i="15" s="1"/>
  <c r="U57" i="15" s="1"/>
  <c r="U60" i="15" s="1"/>
  <c r="AA49" i="13"/>
  <c r="AA52" i="13" s="1"/>
  <c r="AA54" i="13" s="1"/>
  <c r="AA57" i="13" s="1"/>
  <c r="AA60" i="13" s="1"/>
  <c r="C49" i="11"/>
  <c r="C52" i="11" s="1"/>
  <c r="C54" i="11" s="1"/>
  <c r="C57" i="11" s="1"/>
  <c r="C60" i="11" s="1"/>
  <c r="K49" i="11"/>
  <c r="K52" i="11" s="1"/>
  <c r="K54" i="11" s="1"/>
  <c r="K57" i="11" s="1"/>
  <c r="K60" i="11" s="1"/>
  <c r="S49" i="11"/>
  <c r="S52" i="11" s="1"/>
  <c r="S54" i="11" s="1"/>
  <c r="S57" i="11" s="1"/>
  <c r="S60" i="11" s="1"/>
  <c r="H49" i="7"/>
  <c r="H52" i="7" s="1"/>
  <c r="H54" i="7" s="1"/>
  <c r="H57" i="7" s="1"/>
  <c r="H60" i="7" s="1"/>
  <c r="Z48" i="4"/>
  <c r="C49" i="2"/>
  <c r="C52" i="2" s="1"/>
  <c r="C54" i="2" s="1"/>
  <c r="C57" i="2" s="1"/>
  <c r="C60" i="2" s="1"/>
  <c r="S49" i="2"/>
  <c r="S52" i="2" s="1"/>
  <c r="S54" i="2" s="1"/>
  <c r="S57" i="2" s="1"/>
  <c r="S60" i="2" s="1"/>
  <c r="G49" i="17"/>
  <c r="G52" i="17" s="1"/>
  <c r="G54" i="17" s="1"/>
  <c r="G57" i="17" s="1"/>
  <c r="G60" i="17" s="1"/>
  <c r="C49" i="13"/>
  <c r="C52" i="13" s="1"/>
  <c r="C54" i="13" s="1"/>
  <c r="C57" i="13" s="1"/>
  <c r="C60" i="13" s="1"/>
  <c r="K49" i="13"/>
  <c r="K52" i="13" s="1"/>
  <c r="K54" i="13" s="1"/>
  <c r="K57" i="13" s="1"/>
  <c r="K60" i="13" s="1"/>
  <c r="G49" i="9"/>
  <c r="G52" i="9" s="1"/>
  <c r="G54" i="9" s="1"/>
  <c r="G57" i="9" s="1"/>
  <c r="G60" i="9" s="1"/>
  <c r="O49" i="9"/>
  <c r="O52" i="9" s="1"/>
  <c r="O54" i="9" s="1"/>
  <c r="O57" i="9" s="1"/>
  <c r="O60" i="9" s="1"/>
  <c r="P49" i="3"/>
  <c r="P52" i="3" s="1"/>
  <c r="P54" i="3" s="1"/>
  <c r="P57" i="3" s="1"/>
  <c r="P60" i="3" s="1"/>
  <c r="T49" i="1"/>
  <c r="T52" i="1" s="1"/>
  <c r="T54" i="1" s="1"/>
  <c r="T57" i="1" s="1"/>
  <c r="T60" i="1" s="1"/>
  <c r="S49" i="17"/>
  <c r="S52" i="17" s="1"/>
  <c r="S54" i="17" s="1"/>
  <c r="S57" i="17" s="1"/>
  <c r="S60" i="17" s="1"/>
  <c r="P49" i="16"/>
  <c r="P52" i="16" s="1"/>
  <c r="P54" i="16" s="1"/>
  <c r="P57" i="16" s="1"/>
  <c r="P60" i="16" s="1"/>
  <c r="V49" i="19"/>
  <c r="V52" i="19" s="1"/>
  <c r="V54" i="19" s="1"/>
  <c r="V57" i="19" s="1"/>
  <c r="V60" i="19" s="1"/>
  <c r="D49" i="17"/>
  <c r="D52" i="17" s="1"/>
  <c r="D54" i="17" s="1"/>
  <c r="D57" i="17" s="1"/>
  <c r="D60" i="17" s="1"/>
  <c r="Q49" i="16"/>
  <c r="Q52" i="16" s="1"/>
  <c r="Q54" i="16" s="1"/>
  <c r="Q57" i="16" s="1"/>
  <c r="Q60" i="16" s="1"/>
  <c r="Z33" i="16"/>
  <c r="J49" i="21"/>
  <c r="J52" i="21" s="1"/>
  <c r="J54" i="21" s="1"/>
  <c r="J57" i="21" s="1"/>
  <c r="J60" i="21" s="1"/>
  <c r="R49" i="21"/>
  <c r="R52" i="21" s="1"/>
  <c r="R54" i="21" s="1"/>
  <c r="R57" i="21" s="1"/>
  <c r="R60" i="21" s="1"/>
  <c r="I49" i="21"/>
  <c r="I52" i="21" s="1"/>
  <c r="I54" i="21" s="1"/>
  <c r="I57" i="21" s="1"/>
  <c r="I60" i="21" s="1"/>
  <c r="AA49" i="19"/>
  <c r="AA52" i="19" s="1"/>
  <c r="AA54" i="19" s="1"/>
  <c r="AA57" i="19" s="1"/>
  <c r="AA60" i="19" s="1"/>
  <c r="J49" i="19"/>
  <c r="J52" i="19" s="1"/>
  <c r="J54" i="19" s="1"/>
  <c r="J57" i="19" s="1"/>
  <c r="J60" i="19" s="1"/>
  <c r="R49" i="19"/>
  <c r="R52" i="19" s="1"/>
  <c r="R54" i="19" s="1"/>
  <c r="R57" i="19" s="1"/>
  <c r="R60" i="19" s="1"/>
  <c r="I49" i="18"/>
  <c r="I52" i="18" s="1"/>
  <c r="I54" i="18" s="1"/>
  <c r="I57" i="18" s="1"/>
  <c r="I60" i="18" s="1"/>
  <c r="Z33" i="17"/>
  <c r="Z48" i="17"/>
  <c r="X49" i="17"/>
  <c r="X52" i="17" s="1"/>
  <c r="Z52" i="17" s="1"/>
  <c r="G49" i="15"/>
  <c r="G52" i="15" s="1"/>
  <c r="G54" i="15" s="1"/>
  <c r="G57" i="15" s="1"/>
  <c r="G60" i="15" s="1"/>
  <c r="O49" i="15"/>
  <c r="O52" i="15" s="1"/>
  <c r="O54" i="15" s="1"/>
  <c r="O57" i="15" s="1"/>
  <c r="O60" i="15" s="1"/>
  <c r="W49" i="15"/>
  <c r="W52" i="15" s="1"/>
  <c r="W54" i="15" s="1"/>
  <c r="W57" i="15" s="1"/>
  <c r="W60" i="15" s="1"/>
  <c r="Z49" i="14"/>
  <c r="X52" i="13"/>
  <c r="X54" i="13" s="1"/>
  <c r="Z54" i="13" s="1"/>
  <c r="Z33" i="9"/>
  <c r="Z48" i="9"/>
  <c r="J49" i="7"/>
  <c r="J52" i="7" s="1"/>
  <c r="J54" i="7" s="1"/>
  <c r="J57" i="7" s="1"/>
  <c r="J60" i="7" s="1"/>
  <c r="Z33" i="7"/>
  <c r="I49" i="7"/>
  <c r="I52" i="7" s="1"/>
  <c r="I54" i="7" s="1"/>
  <c r="I57" i="7" s="1"/>
  <c r="I60" i="7" s="1"/>
  <c r="Y49" i="7"/>
  <c r="Y52" i="7" s="1"/>
  <c r="Y54" i="7" s="1"/>
  <c r="Y57" i="7" s="1"/>
  <c r="Y60" i="7" s="1"/>
  <c r="Z33" i="3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AA49" i="18"/>
  <c r="AA52" i="18" s="1"/>
  <c r="AA54" i="18" s="1"/>
  <c r="AA57" i="18" s="1"/>
  <c r="AA60" i="18" s="1"/>
  <c r="D49" i="10"/>
  <c r="D52" i="10" s="1"/>
  <c r="D54" i="10" s="1"/>
  <c r="D57" i="10" s="1"/>
  <c r="D60" i="10" s="1"/>
  <c r="L49" i="10"/>
  <c r="L52" i="10" s="1"/>
  <c r="L54" i="10" s="1"/>
  <c r="L57" i="10" s="1"/>
  <c r="L60" i="10" s="1"/>
  <c r="T49" i="10"/>
  <c r="T52" i="10" s="1"/>
  <c r="T54" i="10" s="1"/>
  <c r="T57" i="10" s="1"/>
  <c r="T60" i="10" s="1"/>
  <c r="H49" i="8"/>
  <c r="H52" i="8" s="1"/>
  <c r="H54" i="8" s="1"/>
  <c r="H57" i="8" s="1"/>
  <c r="H60" i="8" s="1"/>
  <c r="P49" i="8"/>
  <c r="P52" i="8" s="1"/>
  <c r="P54" i="8" s="1"/>
  <c r="P57" i="8" s="1"/>
  <c r="P60" i="8" s="1"/>
  <c r="D49" i="21"/>
  <c r="D52" i="21" s="1"/>
  <c r="D54" i="21" s="1"/>
  <c r="D57" i="21" s="1"/>
  <c r="D60" i="21" s="1"/>
  <c r="L49" i="21"/>
  <c r="L52" i="21" s="1"/>
  <c r="L54" i="21" s="1"/>
  <c r="L57" i="21" s="1"/>
  <c r="L60" i="21" s="1"/>
  <c r="T49" i="21"/>
  <c r="T52" i="21" s="1"/>
  <c r="T54" i="21" s="1"/>
  <c r="T57" i="21" s="1"/>
  <c r="T60" i="21" s="1"/>
  <c r="C49" i="20"/>
  <c r="C52" i="20" s="1"/>
  <c r="C54" i="20" s="1"/>
  <c r="C57" i="20" s="1"/>
  <c r="C60" i="20" s="1"/>
  <c r="K49" i="20"/>
  <c r="K52" i="20" s="1"/>
  <c r="K54" i="20" s="1"/>
  <c r="K57" i="20" s="1"/>
  <c r="K60" i="20" s="1"/>
  <c r="S49" i="20"/>
  <c r="S52" i="20" s="1"/>
  <c r="S54" i="20" s="1"/>
  <c r="S57" i="20" s="1"/>
  <c r="S60" i="20" s="1"/>
  <c r="C49" i="18"/>
  <c r="C52" i="18" s="1"/>
  <c r="C54" i="18" s="1"/>
  <c r="C57" i="18" s="1"/>
  <c r="C60" i="18" s="1"/>
  <c r="K49" i="18"/>
  <c r="K52" i="18" s="1"/>
  <c r="K54" i="18" s="1"/>
  <c r="K57" i="18" s="1"/>
  <c r="K60" i="18" s="1"/>
  <c r="J49" i="17"/>
  <c r="J52" i="17" s="1"/>
  <c r="J54" i="17" s="1"/>
  <c r="J57" i="17" s="1"/>
  <c r="J60" i="17" s="1"/>
  <c r="AA49" i="14"/>
  <c r="AA52" i="14" s="1"/>
  <c r="AA54" i="14" s="1"/>
  <c r="AA57" i="14" s="1"/>
  <c r="AA60" i="14" s="1"/>
  <c r="J49" i="14"/>
  <c r="J52" i="14" s="1"/>
  <c r="J54" i="14" s="1"/>
  <c r="J57" i="14" s="1"/>
  <c r="J60" i="14" s="1"/>
  <c r="R49" i="14"/>
  <c r="R52" i="14" s="1"/>
  <c r="R54" i="14" s="1"/>
  <c r="R57" i="14" s="1"/>
  <c r="R60" i="14" s="1"/>
  <c r="AA49" i="9"/>
  <c r="AA52" i="9" s="1"/>
  <c r="AA54" i="9" s="1"/>
  <c r="AA57" i="9" s="1"/>
  <c r="AA60" i="9" s="1"/>
  <c r="Z33" i="8"/>
  <c r="L49" i="7"/>
  <c r="L52" i="7" s="1"/>
  <c r="L54" i="7" s="1"/>
  <c r="L57" i="7" s="1"/>
  <c r="L60" i="7" s="1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Y49" i="20"/>
  <c r="Z48" i="20"/>
  <c r="X49" i="1"/>
  <c r="X57" i="20"/>
  <c r="Z52" i="21"/>
  <c r="X54" i="21"/>
  <c r="Z49" i="19"/>
  <c r="Z49" i="16"/>
  <c r="X52" i="16"/>
  <c r="Z49" i="21"/>
  <c r="X52" i="19"/>
  <c r="Z49" i="17"/>
  <c r="Z54" i="15"/>
  <c r="X57" i="15"/>
  <c r="X57" i="13"/>
  <c r="X49" i="18"/>
  <c r="Z52" i="14"/>
  <c r="J49" i="16"/>
  <c r="J52" i="16" s="1"/>
  <c r="J54" i="16" s="1"/>
  <c r="J57" i="16" s="1"/>
  <c r="J60" i="16" s="1"/>
  <c r="R49" i="16"/>
  <c r="R52" i="16" s="1"/>
  <c r="R54" i="16" s="1"/>
  <c r="R57" i="16" s="1"/>
  <c r="R60" i="16" s="1"/>
  <c r="Z49" i="15"/>
  <c r="Z48" i="16"/>
  <c r="Z33" i="19"/>
  <c r="X57" i="14"/>
  <c r="X57" i="11"/>
  <c r="Z54" i="11"/>
  <c r="X54" i="8"/>
  <c r="Z52" i="8"/>
  <c r="Z49" i="7"/>
  <c r="Z52" i="13"/>
  <c r="X49" i="12"/>
  <c r="Z33" i="12"/>
  <c r="Z49" i="10"/>
  <c r="X52" i="10"/>
  <c r="Z52" i="11"/>
  <c r="Z49" i="11"/>
  <c r="Z33" i="14"/>
  <c r="E49" i="9"/>
  <c r="E52" i="9" s="1"/>
  <c r="E54" i="9" s="1"/>
  <c r="E57" i="9" s="1"/>
  <c r="E60" i="9" s="1"/>
  <c r="M49" i="9"/>
  <c r="M52" i="9" s="1"/>
  <c r="M54" i="9" s="1"/>
  <c r="M57" i="9" s="1"/>
  <c r="M60" i="9" s="1"/>
  <c r="U49" i="9"/>
  <c r="U52" i="9" s="1"/>
  <c r="U54" i="9" s="1"/>
  <c r="U57" i="9" s="1"/>
  <c r="U60" i="9" s="1"/>
  <c r="F49" i="8"/>
  <c r="F52" i="8" s="1"/>
  <c r="F54" i="8" s="1"/>
  <c r="F57" i="8" s="1"/>
  <c r="F60" i="8" s="1"/>
  <c r="N49" i="8"/>
  <c r="N52" i="8" s="1"/>
  <c r="N54" i="8" s="1"/>
  <c r="N57" i="8" s="1"/>
  <c r="N60" i="8" s="1"/>
  <c r="V49" i="8"/>
  <c r="V52" i="8" s="1"/>
  <c r="V54" i="8" s="1"/>
  <c r="V57" i="8" s="1"/>
  <c r="V60" i="8" s="1"/>
  <c r="X49" i="6"/>
  <c r="Z33" i="6"/>
  <c r="Y52" i="2"/>
  <c r="Y54" i="2" s="1"/>
  <c r="Y57" i="2" s="1"/>
  <c r="Y60" i="2" s="1"/>
  <c r="Z49" i="2"/>
  <c r="X49" i="9"/>
  <c r="Y49" i="8"/>
  <c r="Y52" i="8" s="1"/>
  <c r="Y54" i="8" s="1"/>
  <c r="Y57" i="8" s="1"/>
  <c r="Y60" i="8" s="1"/>
  <c r="X52" i="3"/>
  <c r="Z33" i="10"/>
  <c r="Z48" i="7"/>
  <c r="X52" i="7"/>
  <c r="Z33" i="11"/>
  <c r="X49" i="5"/>
  <c r="U49" i="7"/>
  <c r="U52" i="7" s="1"/>
  <c r="U54" i="7" s="1"/>
  <c r="U57" i="7" s="1"/>
  <c r="U60" i="7" s="1"/>
  <c r="Z33" i="4"/>
  <c r="X49" i="4"/>
  <c r="Y49" i="3"/>
  <c r="Y52" i="3" s="1"/>
  <c r="Y54" i="3" s="1"/>
  <c r="Y57" i="3" s="1"/>
  <c r="Y60" i="3" s="1"/>
  <c r="X57" i="2"/>
  <c r="Z52" i="2" l="1"/>
  <c r="Z49" i="3"/>
  <c r="X54" i="17"/>
  <c r="Z52" i="19"/>
  <c r="X54" i="19"/>
  <c r="X57" i="8"/>
  <c r="Z54" i="8"/>
  <c r="Z49" i="5"/>
  <c r="X52" i="5"/>
  <c r="Z49" i="9"/>
  <c r="X52" i="9"/>
  <c r="Z57" i="13"/>
  <c r="X60" i="13"/>
  <c r="Z60" i="13" s="1"/>
  <c r="X57" i="17"/>
  <c r="Z54" i="17"/>
  <c r="X60" i="20"/>
  <c r="X54" i="10"/>
  <c r="Z52" i="10"/>
  <c r="Z49" i="1"/>
  <c r="X52" i="1"/>
  <c r="Z57" i="2"/>
  <c r="X60" i="2"/>
  <c r="Z60" i="2" s="1"/>
  <c r="Z57" i="14"/>
  <c r="X60" i="14"/>
  <c r="Z60" i="14" s="1"/>
  <c r="Z52" i="16"/>
  <c r="X54" i="16"/>
  <c r="Z57" i="15"/>
  <c r="X60" i="15"/>
  <c r="Z60" i="15" s="1"/>
  <c r="Z52" i="3"/>
  <c r="X54" i="3"/>
  <c r="Z57" i="11"/>
  <c r="X60" i="11"/>
  <c r="Z60" i="11" s="1"/>
  <c r="Z49" i="18"/>
  <c r="X52" i="18"/>
  <c r="Z54" i="2"/>
  <c r="Z52" i="7"/>
  <c r="X54" i="7"/>
  <c r="X52" i="12"/>
  <c r="Z49" i="12"/>
  <c r="Z49" i="8"/>
  <c r="Z49" i="4"/>
  <c r="X52" i="4"/>
  <c r="Z49" i="6"/>
  <c r="X52" i="6"/>
  <c r="Z54" i="21"/>
  <c r="X57" i="21"/>
  <c r="Y52" i="20"/>
  <c r="Z49" i="20"/>
  <c r="Y54" i="20" l="1"/>
  <c r="Z52" i="20"/>
  <c r="Z54" i="16"/>
  <c r="X57" i="16"/>
  <c r="Z52" i="4"/>
  <c r="X54" i="4"/>
  <c r="X57" i="10"/>
  <c r="Z54" i="10"/>
  <c r="Z57" i="21"/>
  <c r="X60" i="21"/>
  <c r="Z60" i="21" s="1"/>
  <c r="Z57" i="17"/>
  <c r="X60" i="17"/>
  <c r="Z60" i="17" s="1"/>
  <c r="Z57" i="8"/>
  <c r="X60" i="8"/>
  <c r="Z60" i="8" s="1"/>
  <c r="Z54" i="19"/>
  <c r="X57" i="19"/>
  <c r="X54" i="18"/>
  <c r="Z52" i="18"/>
  <c r="X54" i="9"/>
  <c r="Z52" i="9"/>
  <c r="Z52" i="5"/>
  <c r="X54" i="5"/>
  <c r="X54" i="12"/>
  <c r="Z52" i="12"/>
  <c r="Z54" i="3"/>
  <c r="X57" i="3"/>
  <c r="X57" i="7"/>
  <c r="Z54" i="7"/>
  <c r="Z52" i="6"/>
  <c r="X54" i="6"/>
  <c r="Z52" i="1"/>
  <c r="X54" i="1"/>
  <c r="Z54" i="12" l="1"/>
  <c r="X57" i="12"/>
  <c r="Z54" i="5"/>
  <c r="X57" i="5"/>
  <c r="Z54" i="4"/>
  <c r="X57" i="4"/>
  <c r="X57" i="6"/>
  <c r="Z54" i="6"/>
  <c r="X60" i="10"/>
  <c r="Z60" i="10" s="1"/>
  <c r="Z57" i="10"/>
  <c r="Z57" i="7"/>
  <c r="X60" i="7"/>
  <c r="Z60" i="7" s="1"/>
  <c r="X57" i="9"/>
  <c r="Z54" i="9"/>
  <c r="Z57" i="16"/>
  <c r="X60" i="16"/>
  <c r="Z60" i="16" s="1"/>
  <c r="Z57" i="3"/>
  <c r="X60" i="3"/>
  <c r="Z60" i="3" s="1"/>
  <c r="Z54" i="18"/>
  <c r="X57" i="18"/>
  <c r="Z54" i="1"/>
  <c r="X57" i="1"/>
  <c r="Z57" i="19"/>
  <c r="X60" i="19"/>
  <c r="Z60" i="19" s="1"/>
  <c r="Y57" i="20"/>
  <c r="Z54" i="20"/>
  <c r="Z57" i="6" l="1"/>
  <c r="X60" i="6"/>
  <c r="Z60" i="6" s="1"/>
  <c r="Z57" i="1"/>
  <c r="X60" i="1"/>
  <c r="Z60" i="1" s="1"/>
  <c r="Z57" i="4"/>
  <c r="X60" i="4"/>
  <c r="Z60" i="4" s="1"/>
  <c r="Z57" i="9"/>
  <c r="X60" i="9"/>
  <c r="Z60" i="9" s="1"/>
  <c r="X60" i="18"/>
  <c r="Z60" i="18" s="1"/>
  <c r="Z57" i="18"/>
  <c r="X60" i="5"/>
  <c r="Z60" i="5" s="1"/>
  <c r="Z57" i="5"/>
  <c r="Z57" i="12"/>
  <c r="X60" i="12"/>
  <c r="Z60" i="12" s="1"/>
  <c r="Y60" i="20"/>
  <c r="Z60" i="20" s="1"/>
  <c r="Z57" i="20"/>
</calcChain>
</file>

<file path=xl/sharedStrings.xml><?xml version="1.0" encoding="utf-8"?>
<sst xmlns="http://schemas.openxmlformats.org/spreadsheetml/2006/main" count="3087" uniqueCount="107">
  <si>
    <t>Mpumalanga: Albert Luthuli (MP301) - Table C4 Quarterly Budgeted Financial Performance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</si>
  <si>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</si>
  <si>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</si>
  <si>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</si>
  <si>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</si>
  <si>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</si>
  <si>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</si>
  <si>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</si>
  <si>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</si>
  <si>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</si>
  <si>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</si>
  <si>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</si>
  <si>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</si>
  <si>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</si>
  <si>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</si>
  <si>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</si>
  <si>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</si>
  <si>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</si>
  <si>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</si>
  <si>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</si>
  <si>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</si>
  <si>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</si>
  <si>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</si>
  <si>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</si>
  <si>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</si>
  <si>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</si>
  <si>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</si>
  <si>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</si>
  <si>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</si>
  <si>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</si>
  <si>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</si>
  <si>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</si>
  <si>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</si>
  <si>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</si>
  <si>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</si>
  <si>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</si>
  <si>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</si>
  <si>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</si>
  <si>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</si>
  <si>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</si>
  <si>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</si>
  <si>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</si>
  <si>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</si>
  <si>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</si>
  <si>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</si>
  <si>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</si>
  <si>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</si>
  <si>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</si>
  <si>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</si>
  <si>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</si>
  <si>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</si>
  <si>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</si>
  <si>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</si>
  <si>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</si>
  <si>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</si>
  <si>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</si>
  <si>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</si>
  <si>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</si>
  <si>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</si>
  <si>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</si>
  <si>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</si>
  <si>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</si>
  <si>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</si>
  <si>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</si>
  <si>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</si>
  <si>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</si>
  <si>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</si>
  <si>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</si>
  <si>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</si>
  <si>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</si>
  <si>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</si>
  <si>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</si>
  <si>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</si>
  <si>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</si>
  <si>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</si>
  <si>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</si>
  <si>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</si>
  <si>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</si>
  <si>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</si>
  <si>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</si>
  <si>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</si>
  <si>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</si>
  <si>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</si>
  <si>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</si>
  <si>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</si>
  <si>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</si>
  <si>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Water management                                   ) for 2nd Quarter ended 31 December 2025 (Figures Finalised as at 2026/01/30)</t>
  </si>
  <si>
    <t>Mpumalanga: Mkhondo (MP303) - Table C4 Quarterly Budgeted Financial Performance ( Water management                                   ) for 2nd Quarter ended 31 December 2025 (Figures Finalised as at 2026/01/30)</t>
  </si>
  <si>
    <t>Mpumalanga: Pixley Ka Seme (MP) (MP304) - Table C4 Quarterly Budgeted Financial Performance ( Water management                                   ) for 2nd Quarter ended 31 December 2025 (Figures Finalised as at 2026/01/30)</t>
  </si>
  <si>
    <t>Mpumalanga: Lekwa (MP305) - Table C4 Quarterly Budgeted Financial Performance ( Water management                                   ) for 2nd Quarter ended 31 December 2025 (Figures Finalised as at 2026/01/30)</t>
  </si>
  <si>
    <t>Mpumalanga: Dipaleseng (MP306) - Table C4 Quarterly Budgeted Financial Performance ( Water management                                   ) for 2nd Quarter ended 31 December 2025 (Figures Finalised as at 2026/01/30)</t>
  </si>
  <si>
    <t>Mpumalanga: Govan Mbeki (MP307) - Table C4 Quarterly Budgeted Financial Performance ( Water management                                   ) for 2nd Quarter ended 31 December 2025 (Figures Finalised as at 2026/01/30)</t>
  </si>
  <si>
    <t>Mpumalanga: Gert Sibande (DC30) - Table C4 Quarterly Budgeted Financial Performance ( Water management                                   ) for 2nd Quarter ended 31 December 2025 (Figures Finalised as at 2026/01/30)</t>
  </si>
  <si>
    <t>Mpumalanga: Victor Khanye (MP311) - Table C4 Quarterly Budgeted Financial Performance ( Water management                                   ) for 2nd Quarter ended 31 December 2025 (Figures Finalised as at 2026/01/30)</t>
  </si>
  <si>
    <t>Mpumalanga: Emalahleni (MP) (MP312) - Table C4 Quarterly Budgeted Financial Performance ( Water management                                   ) for 2nd Quarter ended 31 December 2025 (Figures Finalised as at 2026/01/30)</t>
  </si>
  <si>
    <t>Mpumalanga: Steve Tshwete (MP313) - Table C4 Quarterly Budgeted Financial Performance ( Water management                                   ) for 2nd Quarter ended 31 December 2025 (Figures Finalised as at 2026/01/30)</t>
  </si>
  <si>
    <t>Mpumalanga: Emakhazeni (MP314) - Table C4 Quarterly Budgeted Financial Performance ( Water management                                   ) for 2nd Quarter ended 31 December 2025 (Figures Finalised as at 2026/01/30)</t>
  </si>
  <si>
    <t>Mpumalanga: Thembisile Hani (MP315) - Table C4 Quarterly Budgeted Financial Performance ( Water management                                   ) for 2nd Quarter ended 31 December 2025 (Figures Finalised as at 2026/01/30)</t>
  </si>
  <si>
    <t>Mpumalanga: Dr J.S. Moroka (MP316) - Table C4 Quarterly Budgeted Financial Performance ( Water management                                   ) for 2nd Quarter ended 31 December 2025 (Figures Finalised as at 2026/01/30)</t>
  </si>
  <si>
    <t>Mpumalanga: Nkangala (DC31) - Table C4 Quarterly Budgeted Financial Performance ( Water management                                   ) for 2nd Quarter ended 31 December 2025 (Figures Finalised as at 2026/01/30)</t>
  </si>
  <si>
    <t>Mpumalanga: Thaba Chweu (MP321) - Table C4 Quarterly Budgeted Financial Performance ( Water management                                   ) for 2nd Quarter ended 31 December 2025 (Figures Finalised as at 2026/01/30)</t>
  </si>
  <si>
    <t>Mpumalanga: Nkomazi (MP324) - Table C4 Quarterly Budgeted Financial Performance ( Water management                                   ) for 2nd Quarter ended 31 December 2025 (Figures Finalised as at 2026/01/30)</t>
  </si>
  <si>
    <t>Mpumalanga: Bushbuckridge (MP325) - Table C4 Quarterly Budgeted Financial Performance ( Water management                                   ) for 2nd Quarter ended 31 December 2025 (Figures Finalised as at 2026/01/30)</t>
  </si>
  <si>
    <t>Mpumalanga: City of Mbombela (MP326) - Table C4 Quarterly Budgeted Financial Performance ( Water management                                   ) for 2nd Quarter ended 31 December 2025 (Figures Finalised as at 2026/01/30)</t>
  </si>
  <si>
    <t>Mpumalanga: Ehlanzeni (DC32) - Table C4 Quarterly Budgeted Financial Performance ( Water management                                   ) for 2nd Quarter ended 31 December 2025 (Figures Finalised as at 2026/01/30)</t>
  </si>
  <si>
    <t>Summary - Table C4 Quarterly Budgeted Financial Performance ( Water management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</si>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</sst>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15311927</v>
      </c>
      <c r="D7" s="20"/>
      <c r="E7" s="21">
        <v>17869092</v>
      </c>
      <c r="F7" s="22">
        <v>17869092</v>
      </c>
      <c r="G7" s="22">
        <v>1361282</v>
      </c>
      <c r="H7" s="22">
        <v>2078886</v>
      </c>
      <c r="I7" s="22">
        <v>1347420</v>
      </c>
      <c r="J7" s="22">
        <v>4787588</v>
      </c>
      <c r="K7" s="22">
        <v>1517911</v>
      </c>
      <c r="L7" s="22">
        <v>1466570</v>
      </c>
      <c r="M7" s="22">
        <v>1329597</v>
      </c>
      <c r="N7" s="22">
        <v>4314078</v>
      </c>
      <c r="O7" s="22"/>
      <c r="P7" s="22"/>
      <c r="Q7" s="22"/>
      <c r="R7" s="22"/>
      <c r="S7" s="22"/>
      <c r="T7" s="22"/>
      <c r="U7" s="22"/>
      <c r="V7" s="22"/>
      <c r="W7" s="22">
        <v>9101666</v>
      </c>
      <c r="X7" s="22">
        <v>8934546</v>
      </c>
      <c r="Y7" s="22">
        <v>167120</v>
      </c>
      <c r="Z7" s="23">
        <v>1.8704923562987981</v>
      </c>
      <c r="AA7" s="20">
        <v>17869092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5336319</v>
      </c>
      <c r="D13" s="20"/>
      <c r="E13" s="21">
        <v>4163207</v>
      </c>
      <c r="F13" s="22">
        <v>4163207</v>
      </c>
      <c r="G13" s="22">
        <v>452787</v>
      </c>
      <c r="H13" s="22">
        <v>487196</v>
      </c>
      <c r="I13" s="22">
        <v>501795</v>
      </c>
      <c r="J13" s="22">
        <v>1441778</v>
      </c>
      <c r="K13" s="22">
        <v>517817</v>
      </c>
      <c r="L13" s="22">
        <v>529830</v>
      </c>
      <c r="M13" s="22">
        <v>540822</v>
      </c>
      <c r="N13" s="22">
        <v>1588469</v>
      </c>
      <c r="O13" s="22"/>
      <c r="P13" s="22"/>
      <c r="Q13" s="22"/>
      <c r="R13" s="22"/>
      <c r="S13" s="22"/>
      <c r="T13" s="22"/>
      <c r="U13" s="22"/>
      <c r="V13" s="22"/>
      <c r="W13" s="22">
        <v>3030247</v>
      </c>
      <c r="X13" s="22">
        <v>2081604</v>
      </c>
      <c r="Y13" s="22">
        <v>948643</v>
      </c>
      <c r="Z13" s="23">
        <v>45.572692980989657</v>
      </c>
      <c r="AA13" s="20">
        <v>4163207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20648246</v>
      </c>
      <c r="D33" s="29">
        <f t="shared" ref="D33:Y33" si="0">SUM(D6:D32)</f>
        <v>0</v>
      </c>
      <c r="E33" s="30">
        <f t="shared" si="0"/>
        <v>22032299</v>
      </c>
      <c r="F33" s="31">
        <f t="shared" si="0"/>
        <v>22032299</v>
      </c>
      <c r="G33" s="31">
        <f t="shared" si="0"/>
        <v>1814069</v>
      </c>
      <c r="H33" s="31">
        <f t="shared" si="0"/>
        <v>2566082</v>
      </c>
      <c r="I33" s="31">
        <f t="shared" si="0"/>
        <v>1849215</v>
      </c>
      <c r="J33" s="31">
        <f t="shared" si="0"/>
        <v>6229366</v>
      </c>
      <c r="K33" s="31">
        <f t="shared" si="0"/>
        <v>2035728</v>
      </c>
      <c r="L33" s="31">
        <f t="shared" si="0"/>
        <v>1996400</v>
      </c>
      <c r="M33" s="31">
        <f t="shared" si="0"/>
        <v>1870419</v>
      </c>
      <c r="N33" s="31">
        <f t="shared" si="0"/>
        <v>5902547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12131913</v>
      </c>
      <c r="X33" s="31">
        <f t="shared" si="0"/>
        <v>11016150</v>
      </c>
      <c r="Y33" s="31">
        <f t="shared" si="0"/>
        <v>1115763</v>
      </c>
      <c r="Z33" s="32">
        <f>+IF(X33&lt;&gt;0,+(Y33/X33)*100,0)</f>
        <v>10.128429623779631</v>
      </c>
      <c r="AA33" s="29">
        <f>SUM(AA6:AA32)</f>
        <v>22032299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48345685</v>
      </c>
      <c r="D35" s="20"/>
      <c r="E35" s="21">
        <v>50451550</v>
      </c>
      <c r="F35" s="22">
        <v>50451550</v>
      </c>
      <c r="G35" s="22">
        <v>4576330</v>
      </c>
      <c r="H35" s="22">
        <v>5165845</v>
      </c>
      <c r="I35" s="22">
        <v>4616572</v>
      </c>
      <c r="J35" s="22">
        <v>14358747</v>
      </c>
      <c r="K35" s="22">
        <v>4560058</v>
      </c>
      <c r="L35" s="22">
        <v>4672617</v>
      </c>
      <c r="M35" s="22">
        <v>5140924</v>
      </c>
      <c r="N35" s="22">
        <v>14373599</v>
      </c>
      <c r="O35" s="22"/>
      <c r="P35" s="22"/>
      <c r="Q35" s="22"/>
      <c r="R35" s="22"/>
      <c r="S35" s="22"/>
      <c r="T35" s="22"/>
      <c r="U35" s="22"/>
      <c r="V35" s="22"/>
      <c r="W35" s="22">
        <v>28732346</v>
      </c>
      <c r="X35" s="22">
        <v>25225788</v>
      </c>
      <c r="Y35" s="22">
        <v>3506558</v>
      </c>
      <c r="Z35" s="23">
        <v>13.90068766137256</v>
      </c>
      <c r="AA35" s="20">
        <v>50451550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13854240</v>
      </c>
      <c r="D38" s="20"/>
      <c r="E38" s="21">
        <v>28924801</v>
      </c>
      <c r="F38" s="22">
        <v>28924801</v>
      </c>
      <c r="G38" s="22">
        <v>868723</v>
      </c>
      <c r="H38" s="22"/>
      <c r="I38" s="22">
        <v>2923354</v>
      </c>
      <c r="J38" s="22">
        <v>3792077</v>
      </c>
      <c r="K38" s="22">
        <v>852761</v>
      </c>
      <c r="L38" s="22">
        <v>1125917</v>
      </c>
      <c r="M38" s="22">
        <v>2066395</v>
      </c>
      <c r="N38" s="22">
        <v>4045073</v>
      </c>
      <c r="O38" s="22"/>
      <c r="P38" s="22"/>
      <c r="Q38" s="22"/>
      <c r="R38" s="22"/>
      <c r="S38" s="22"/>
      <c r="T38" s="22"/>
      <c r="U38" s="22"/>
      <c r="V38" s="22"/>
      <c r="W38" s="22">
        <v>7837150</v>
      </c>
      <c r="X38" s="22">
        <v>14462406</v>
      </c>
      <c r="Y38" s="22">
        <v>-6625256</v>
      </c>
      <c r="Z38" s="23">
        <v>-45.810192301336308</v>
      </c>
      <c r="AA38" s="20">
        <v>28924801</v>
      </c>
    </row>
    <row r="39" spans="1:27" x14ac:dyDescent="0.25">
      <c r="A39" s="19" t="s">
        <v>65</v>
      </c>
      <c r="B39" s="15" t="s">
        <v>32</v>
      </c>
      <c r="C39" s="20">
        <v>13247886</v>
      </c>
      <c r="D39" s="20"/>
      <c r="E39" s="21">
        <v>2286878</v>
      </c>
      <c r="F39" s="22">
        <v>2286878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1143438</v>
      </c>
      <c r="Y39" s="22">
        <v>-1143438</v>
      </c>
      <c r="Z39" s="23">
        <v>-100</v>
      </c>
      <c r="AA39" s="20">
        <v>2286878</v>
      </c>
    </row>
    <row r="40" spans="1:27" x14ac:dyDescent="0.25">
      <c r="A40" s="19" t="s">
        <v>66</v>
      </c>
      <c r="B40" s="15" t="s">
        <v>32</v>
      </c>
      <c r="C40" s="20">
        <v>3448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7773566</v>
      </c>
      <c r="D42" s="20"/>
      <c r="E42" s="21">
        <v>20963206</v>
      </c>
      <c r="F42" s="22">
        <v>20963206</v>
      </c>
      <c r="G42" s="22">
        <v>4206483</v>
      </c>
      <c r="H42" s="22">
        <v>4589303</v>
      </c>
      <c r="I42" s="22">
        <v>3969550</v>
      </c>
      <c r="J42" s="22">
        <v>12765336</v>
      </c>
      <c r="K42" s="22">
        <v>2041285</v>
      </c>
      <c r="L42" s="22"/>
      <c r="M42" s="22">
        <v>3299922</v>
      </c>
      <c r="N42" s="22">
        <v>5341207</v>
      </c>
      <c r="O42" s="22"/>
      <c r="P42" s="22"/>
      <c r="Q42" s="22"/>
      <c r="R42" s="22"/>
      <c r="S42" s="22"/>
      <c r="T42" s="22"/>
      <c r="U42" s="22"/>
      <c r="V42" s="22"/>
      <c r="W42" s="22">
        <v>18106543</v>
      </c>
      <c r="X42" s="22">
        <v>10481604</v>
      </c>
      <c r="Y42" s="22">
        <v>7624939</v>
      </c>
      <c r="Z42" s="23">
        <v>72.745917514151458</v>
      </c>
      <c r="AA42" s="20">
        <v>20963206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16024919</v>
      </c>
      <c r="F44" s="22">
        <v>16024919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8012460</v>
      </c>
      <c r="Y44" s="22">
        <v>-8012460</v>
      </c>
      <c r="Z44" s="23">
        <v>-100</v>
      </c>
      <c r="AA44" s="20">
        <v>16024919</v>
      </c>
    </row>
    <row r="45" spans="1:27" x14ac:dyDescent="0.25">
      <c r="A45" s="19" t="s">
        <v>70</v>
      </c>
      <c r="B45" s="15" t="s">
        <v>32</v>
      </c>
      <c r="C45" s="20">
        <v>585829</v>
      </c>
      <c r="D45" s="20"/>
      <c r="E45" s="21">
        <v>2706930</v>
      </c>
      <c r="F45" s="22">
        <v>2706930</v>
      </c>
      <c r="G45" s="22">
        <v>37680</v>
      </c>
      <c r="H45" s="22">
        <v>824767</v>
      </c>
      <c r="I45" s="22">
        <v>363337</v>
      </c>
      <c r="J45" s="22">
        <v>1225784</v>
      </c>
      <c r="K45" s="22">
        <v>35266</v>
      </c>
      <c r="L45" s="22">
        <v>92764</v>
      </c>
      <c r="M45" s="22">
        <v>40037</v>
      </c>
      <c r="N45" s="22">
        <v>168067</v>
      </c>
      <c r="O45" s="22"/>
      <c r="P45" s="22"/>
      <c r="Q45" s="22"/>
      <c r="R45" s="22"/>
      <c r="S45" s="22"/>
      <c r="T45" s="22"/>
      <c r="U45" s="22"/>
      <c r="V45" s="22"/>
      <c r="W45" s="22">
        <v>1393851</v>
      </c>
      <c r="X45" s="22">
        <v>1353468</v>
      </c>
      <c r="Y45" s="22">
        <v>40383</v>
      </c>
      <c r="Z45" s="23">
        <v>2.9836686201668603</v>
      </c>
      <c r="AA45" s="20">
        <v>2706930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83810654</v>
      </c>
      <c r="D48" s="29">
        <f t="shared" ref="D48:Y48" si="1">SUM(D35:D47)</f>
        <v>0</v>
      </c>
      <c r="E48" s="30">
        <f t="shared" si="1"/>
        <v>121358284</v>
      </c>
      <c r="F48" s="31">
        <f t="shared" si="1"/>
        <v>121358284</v>
      </c>
      <c r="G48" s="31">
        <f t="shared" si="1"/>
        <v>9689216</v>
      </c>
      <c r="H48" s="31">
        <f t="shared" si="1"/>
        <v>10579915</v>
      </c>
      <c r="I48" s="31">
        <f t="shared" si="1"/>
        <v>11872813</v>
      </c>
      <c r="J48" s="31">
        <f t="shared" si="1"/>
        <v>32141944</v>
      </c>
      <c r="K48" s="31">
        <f t="shared" si="1"/>
        <v>7489370</v>
      </c>
      <c r="L48" s="31">
        <f t="shared" si="1"/>
        <v>5891298</v>
      </c>
      <c r="M48" s="31">
        <f t="shared" si="1"/>
        <v>10547278</v>
      </c>
      <c r="N48" s="31">
        <f t="shared" si="1"/>
        <v>23927946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56069890</v>
      </c>
      <c r="X48" s="31">
        <f t="shared" si="1"/>
        <v>60679164</v>
      </c>
      <c r="Y48" s="31">
        <f t="shared" si="1"/>
        <v>-4609274</v>
      </c>
      <c r="Z48" s="32">
        <f>+IF(X48&lt;&gt;0,+(Y48/X48)*100,0)</f>
        <v>-7.5961395908486811</v>
      </c>
      <c r="AA48" s="29">
        <f>SUM(AA35:AA47)</f>
        <v>121358284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-63162408</v>
      </c>
      <c r="D49" s="39">
        <f t="shared" si="2"/>
        <v>0</v>
      </c>
      <c r="E49" s="40">
        <f t="shared" si="2"/>
        <v>-99325985</v>
      </c>
      <c r="F49" s="41">
        <f t="shared" si="2"/>
        <v>-99325985</v>
      </c>
      <c r="G49" s="41">
        <f t="shared" si="2"/>
        <v>-7875147</v>
      </c>
      <c r="H49" s="41">
        <f t="shared" si="2"/>
        <v>-8013833</v>
      </c>
      <c r="I49" s="41">
        <f t="shared" si="2"/>
        <v>-10023598</v>
      </c>
      <c r="J49" s="41">
        <f t="shared" si="2"/>
        <v>-25912578</v>
      </c>
      <c r="K49" s="41">
        <f t="shared" si="2"/>
        <v>-5453642</v>
      </c>
      <c r="L49" s="41">
        <f t="shared" si="2"/>
        <v>-3894898</v>
      </c>
      <c r="M49" s="41">
        <f t="shared" si="2"/>
        <v>-8676859</v>
      </c>
      <c r="N49" s="41">
        <f t="shared" si="2"/>
        <v>-18025399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-43937977</v>
      </c>
      <c r="X49" s="41">
        <f t="shared" si="2"/>
        <v>-49663014</v>
      </c>
      <c r="Y49" s="41">
        <f t="shared" si="2"/>
        <v>5725037</v>
      </c>
      <c r="Z49" s="42">
        <f>+IF(X49&lt;&gt;0,+(Y49/X49)*100,0)</f>
        <v>-11.527767928060104</v>
      </c>
      <c r="AA49" s="39">
        <f>+AA33-AA48</f>
        <v>-99325985</v>
      </c>
    </row>
    <row r="50" spans="1:27" x14ac:dyDescent="0.25">
      <c r="A50" s="43" t="s">
        <v>75</v>
      </c>
      <c r="B50" s="15" t="s">
        <v>32</v>
      </c>
      <c r="C50" s="20">
        <v>3500</v>
      </c>
      <c r="D50" s="20"/>
      <c r="E50" s="21"/>
      <c r="F50" s="22"/>
      <c r="G50" s="22"/>
      <c r="H50" s="22"/>
      <c r="I50" s="22">
        <v>10291784</v>
      </c>
      <c r="J50" s="22">
        <v>10291784</v>
      </c>
      <c r="K50" s="22">
        <v>163000</v>
      </c>
      <c r="L50" s="22"/>
      <c r="M50" s="22"/>
      <c r="N50" s="22">
        <v>163000</v>
      </c>
      <c r="O50" s="22"/>
      <c r="P50" s="22"/>
      <c r="Q50" s="22"/>
      <c r="R50" s="22"/>
      <c r="S50" s="22"/>
      <c r="T50" s="22"/>
      <c r="U50" s="22"/>
      <c r="V50" s="22"/>
      <c r="W50" s="22">
        <v>10454784</v>
      </c>
      <c r="X50" s="22"/>
      <c r="Y50" s="22">
        <v>10454784</v>
      </c>
      <c r="Z50" s="23"/>
      <c r="AA50" s="20"/>
    </row>
    <row r="51" spans="1:27" x14ac:dyDescent="0.25">
      <c r="A51" s="43" t="s">
        <v>76</v>
      </c>
      <c r="B51" s="15" t="s">
        <v>32</v>
      </c>
      <c r="C51" s="44">
        <v>1418852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-61740056</v>
      </c>
      <c r="D52" s="48">
        <f t="shared" si="3"/>
        <v>0</v>
      </c>
      <c r="E52" s="49">
        <f t="shared" si="3"/>
        <v>-99325985</v>
      </c>
      <c r="F52" s="50">
        <f t="shared" si="3"/>
        <v>-99325985</v>
      </c>
      <c r="G52" s="50">
        <f t="shared" si="3"/>
        <v>-7875147</v>
      </c>
      <c r="H52" s="50">
        <f t="shared" si="3"/>
        <v>-8013833</v>
      </c>
      <c r="I52" s="50">
        <f t="shared" si="3"/>
        <v>268186</v>
      </c>
      <c r="J52" s="50">
        <f t="shared" si="3"/>
        <v>-15620794</v>
      </c>
      <c r="K52" s="50">
        <f t="shared" si="3"/>
        <v>-5290642</v>
      </c>
      <c r="L52" s="50">
        <f t="shared" si="3"/>
        <v>-3894898</v>
      </c>
      <c r="M52" s="50">
        <f t="shared" si="3"/>
        <v>-8676859</v>
      </c>
      <c r="N52" s="50">
        <f t="shared" si="3"/>
        <v>-17862399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-33483193</v>
      </c>
      <c r="X52" s="50">
        <f t="shared" si="3"/>
        <v>-49663014</v>
      </c>
      <c r="Y52" s="50">
        <f t="shared" si="3"/>
        <v>16179821</v>
      </c>
      <c r="Z52" s="51">
        <f>+IF(X52&lt;&gt;0,+(Y52/X52)*100,0)</f>
        <v>-32.579216799044858</v>
      </c>
      <c r="AA52" s="48">
        <f>SUM(AA49:AA51)</f>
        <v>-99325985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-61740056</v>
      </c>
      <c r="D54" s="54">
        <f>+D52-D53</f>
        <v>0</v>
      </c>
      <c r="E54" s="55">
        <f t="shared" si="4"/>
        <v>-99325985</v>
      </c>
      <c r="F54" s="56">
        <f t="shared" si="4"/>
        <v>-99325985</v>
      </c>
      <c r="G54" s="56">
        <f t="shared" si="4"/>
        <v>-7875147</v>
      </c>
      <c r="H54" s="56">
        <f t="shared" si="4"/>
        <v>-8013833</v>
      </c>
      <c r="I54" s="56">
        <f t="shared" si="4"/>
        <v>268186</v>
      </c>
      <c r="J54" s="56">
        <f t="shared" si="4"/>
        <v>-15620794</v>
      </c>
      <c r="K54" s="56">
        <f t="shared" si="4"/>
        <v>-5290642</v>
      </c>
      <c r="L54" s="56">
        <f t="shared" si="4"/>
        <v>-3894898</v>
      </c>
      <c r="M54" s="56">
        <f t="shared" si="4"/>
        <v>-8676859</v>
      </c>
      <c r="N54" s="56">
        <f t="shared" si="4"/>
        <v>-17862399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-33483193</v>
      </c>
      <c r="X54" s="56">
        <f t="shared" si="4"/>
        <v>-49663014</v>
      </c>
      <c r="Y54" s="56">
        <f t="shared" si="4"/>
        <v>16179821</v>
      </c>
      <c r="Z54" s="57">
        <f>+IF(X54&lt;&gt;0,+(Y54/X54)*100,0)</f>
        <v>-32.579216799044858</v>
      </c>
      <c r="AA54" s="54">
        <f>+AA52-AA53</f>
        <v>-99325985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-61740056</v>
      </c>
      <c r="D57" s="48">
        <f>SUM(D54:D56)</f>
        <v>0</v>
      </c>
      <c r="E57" s="49">
        <f t="shared" si="5"/>
        <v>-99325985</v>
      </c>
      <c r="F57" s="50">
        <f t="shared" si="5"/>
        <v>-99325985</v>
      </c>
      <c r="G57" s="50">
        <f t="shared" si="5"/>
        <v>-7875147</v>
      </c>
      <c r="H57" s="50">
        <f t="shared" si="5"/>
        <v>-8013833</v>
      </c>
      <c r="I57" s="50">
        <f t="shared" si="5"/>
        <v>268186</v>
      </c>
      <c r="J57" s="50">
        <f t="shared" si="5"/>
        <v>-15620794</v>
      </c>
      <c r="K57" s="50">
        <f t="shared" si="5"/>
        <v>-5290642</v>
      </c>
      <c r="L57" s="50">
        <f t="shared" si="5"/>
        <v>-3894898</v>
      </c>
      <c r="M57" s="50">
        <f t="shared" si="5"/>
        <v>-8676859</v>
      </c>
      <c r="N57" s="50">
        <f t="shared" si="5"/>
        <v>-17862399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-33483193</v>
      </c>
      <c r="X57" s="50">
        <f t="shared" si="5"/>
        <v>-49663014</v>
      </c>
      <c r="Y57" s="50">
        <f t="shared" si="5"/>
        <v>16179821</v>
      </c>
      <c r="Z57" s="51">
        <f>+IF(X57&lt;&gt;0,+(Y57/X57)*100,0)</f>
        <v>-32.579216799044858</v>
      </c>
      <c r="AA57" s="48">
        <f>SUM(AA54:AA56)</f>
        <v>-99325985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-61740056</v>
      </c>
      <c r="D60" s="65">
        <f>SUM(D57:D59)</f>
        <v>0</v>
      </c>
      <c r="E60" s="66">
        <f t="shared" si="6"/>
        <v>-99325985</v>
      </c>
      <c r="F60" s="67">
        <f t="shared" si="6"/>
        <v>-99325985</v>
      </c>
      <c r="G60" s="67">
        <f t="shared" si="6"/>
        <v>-7875147</v>
      </c>
      <c r="H60" s="67">
        <f t="shared" si="6"/>
        <v>-8013833</v>
      </c>
      <c r="I60" s="67">
        <f t="shared" si="6"/>
        <v>268186</v>
      </c>
      <c r="J60" s="67">
        <f t="shared" si="6"/>
        <v>-15620794</v>
      </c>
      <c r="K60" s="67">
        <f t="shared" si="6"/>
        <v>-5290642</v>
      </c>
      <c r="L60" s="67">
        <f t="shared" si="6"/>
        <v>-3894898</v>
      </c>
      <c r="M60" s="67">
        <f t="shared" si="6"/>
        <v>-8676859</v>
      </c>
      <c r="N60" s="67">
        <f t="shared" si="6"/>
        <v>-17862399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-33483193</v>
      </c>
      <c r="X60" s="67">
        <f t="shared" si="6"/>
        <v>-49663014</v>
      </c>
      <c r="Y60" s="67">
        <f t="shared" si="6"/>
        <v>16179821</v>
      </c>
      <c r="Z60" s="68">
        <f>+IF(X60&lt;&gt;0,+(Y60/X60)*100,0)</f>
        <v>-32.579216799044858</v>
      </c>
      <c r="AA60" s="65">
        <f>SUM(AA57:AA59)</f>
        <v>-99325985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91446656</v>
      </c>
      <c r="D7" s="20"/>
      <c r="E7" s="21">
        <v>90618325</v>
      </c>
      <c r="F7" s="22">
        <v>90618325</v>
      </c>
      <c r="G7" s="22">
        <v>9670098</v>
      </c>
      <c r="H7" s="22">
        <v>10774765</v>
      </c>
      <c r="I7" s="22">
        <v>11382491</v>
      </c>
      <c r="J7" s="22">
        <v>31827354</v>
      </c>
      <c r="K7" s="22">
        <v>9602375</v>
      </c>
      <c r="L7" s="22">
        <v>10798945</v>
      </c>
      <c r="M7" s="22">
        <v>9904802</v>
      </c>
      <c r="N7" s="22">
        <v>30306122</v>
      </c>
      <c r="O7" s="22"/>
      <c r="P7" s="22"/>
      <c r="Q7" s="22"/>
      <c r="R7" s="22"/>
      <c r="S7" s="22"/>
      <c r="T7" s="22"/>
      <c r="U7" s="22"/>
      <c r="V7" s="22"/>
      <c r="W7" s="22">
        <v>62133476</v>
      </c>
      <c r="X7" s="22">
        <v>45309150</v>
      </c>
      <c r="Y7" s="22">
        <v>16824326</v>
      </c>
      <c r="Z7" s="23">
        <v>37.132292263262492</v>
      </c>
      <c r="AA7" s="20">
        <v>90618325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9143711</v>
      </c>
      <c r="D13" s="20"/>
      <c r="E13" s="21">
        <v>11898061</v>
      </c>
      <c r="F13" s="22">
        <v>11898061</v>
      </c>
      <c r="G13" s="22">
        <v>721359</v>
      </c>
      <c r="H13" s="22">
        <v>734265</v>
      </c>
      <c r="I13" s="22">
        <v>759785</v>
      </c>
      <c r="J13" s="22">
        <v>2215409</v>
      </c>
      <c r="K13" s="22">
        <v>691307</v>
      </c>
      <c r="L13" s="22">
        <v>795518</v>
      </c>
      <c r="M13" s="22">
        <v>815928</v>
      </c>
      <c r="N13" s="22">
        <v>2302753</v>
      </c>
      <c r="O13" s="22"/>
      <c r="P13" s="22"/>
      <c r="Q13" s="22"/>
      <c r="R13" s="22"/>
      <c r="S13" s="22"/>
      <c r="T13" s="22"/>
      <c r="U13" s="22"/>
      <c r="V13" s="22"/>
      <c r="W13" s="22">
        <v>4518162</v>
      </c>
      <c r="X13" s="22">
        <v>5949030</v>
      </c>
      <c r="Y13" s="22">
        <v>-1430868</v>
      </c>
      <c r="Z13" s="23">
        <v>-24.052122783041941</v>
      </c>
      <c r="AA13" s="20">
        <v>11898061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100590367</v>
      </c>
      <c r="D33" s="29">
        <f t="shared" ref="D33:Y33" si="0">SUM(D6:D32)</f>
        <v>0</v>
      </c>
      <c r="E33" s="30">
        <f t="shared" si="0"/>
        <v>102516386</v>
      </c>
      <c r="F33" s="31">
        <f t="shared" si="0"/>
        <v>102516386</v>
      </c>
      <c r="G33" s="31">
        <f t="shared" si="0"/>
        <v>10391457</v>
      </c>
      <c r="H33" s="31">
        <f t="shared" si="0"/>
        <v>11509030</v>
      </c>
      <c r="I33" s="31">
        <f t="shared" si="0"/>
        <v>12142276</v>
      </c>
      <c r="J33" s="31">
        <f t="shared" si="0"/>
        <v>34042763</v>
      </c>
      <c r="K33" s="31">
        <f t="shared" si="0"/>
        <v>10293682</v>
      </c>
      <c r="L33" s="31">
        <f t="shared" si="0"/>
        <v>11594463</v>
      </c>
      <c r="M33" s="31">
        <f t="shared" si="0"/>
        <v>10720730</v>
      </c>
      <c r="N33" s="31">
        <f t="shared" si="0"/>
        <v>32608875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66651638</v>
      </c>
      <c r="X33" s="31">
        <f t="shared" si="0"/>
        <v>51258180</v>
      </c>
      <c r="Y33" s="31">
        <f t="shared" si="0"/>
        <v>15393458</v>
      </c>
      <c r="Z33" s="32">
        <f>+IF(X33&lt;&gt;0,+(Y33/X33)*100,0)</f>
        <v>30.031222333684106</v>
      </c>
      <c r="AA33" s="29">
        <f>SUM(AA6:AA32)</f>
        <v>102516386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23900212</v>
      </c>
      <c r="D35" s="20"/>
      <c r="E35" s="21">
        <v>20269508</v>
      </c>
      <c r="F35" s="22">
        <v>20269508</v>
      </c>
      <c r="G35" s="22">
        <v>2289707</v>
      </c>
      <c r="H35" s="22">
        <v>2252522</v>
      </c>
      <c r="I35" s="22">
        <v>2221251</v>
      </c>
      <c r="J35" s="22">
        <v>6763480</v>
      </c>
      <c r="K35" s="22">
        <v>2167738</v>
      </c>
      <c r="L35" s="22">
        <v>1884658</v>
      </c>
      <c r="M35" s="22">
        <v>2188487</v>
      </c>
      <c r="N35" s="22">
        <v>6240883</v>
      </c>
      <c r="O35" s="22"/>
      <c r="P35" s="22"/>
      <c r="Q35" s="22"/>
      <c r="R35" s="22"/>
      <c r="S35" s="22"/>
      <c r="T35" s="22"/>
      <c r="U35" s="22"/>
      <c r="V35" s="22"/>
      <c r="W35" s="22">
        <v>13004363</v>
      </c>
      <c r="X35" s="22">
        <v>10134834</v>
      </c>
      <c r="Y35" s="22">
        <v>2869529</v>
      </c>
      <c r="Z35" s="23">
        <v>28.313527384858993</v>
      </c>
      <c r="AA35" s="20">
        <v>20269508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134116052</v>
      </c>
      <c r="D38" s="20"/>
      <c r="E38" s="21">
        <v>68378227</v>
      </c>
      <c r="F38" s="22">
        <v>68378227</v>
      </c>
      <c r="G38" s="22">
        <v>1161232</v>
      </c>
      <c r="H38" s="22">
        <v>1090984</v>
      </c>
      <c r="I38" s="22">
        <v>3181044</v>
      </c>
      <c r="J38" s="22">
        <v>5433260</v>
      </c>
      <c r="K38" s="22">
        <v>4213759</v>
      </c>
      <c r="L38" s="22">
        <v>13503845</v>
      </c>
      <c r="M38" s="22">
        <v>7039474</v>
      </c>
      <c r="N38" s="22">
        <v>24757078</v>
      </c>
      <c r="O38" s="22"/>
      <c r="P38" s="22"/>
      <c r="Q38" s="22"/>
      <c r="R38" s="22"/>
      <c r="S38" s="22"/>
      <c r="T38" s="22"/>
      <c r="U38" s="22"/>
      <c r="V38" s="22"/>
      <c r="W38" s="22">
        <v>30190338</v>
      </c>
      <c r="X38" s="22">
        <v>34189140</v>
      </c>
      <c r="Y38" s="22">
        <v>-3998802</v>
      </c>
      <c r="Z38" s="23">
        <v>-11.696117539078198</v>
      </c>
      <c r="AA38" s="20">
        <v>68378227</v>
      </c>
    </row>
    <row r="39" spans="1:27" x14ac:dyDescent="0.25">
      <c r="A39" s="19" t="s">
        <v>65</v>
      </c>
      <c r="B39" s="15" t="s">
        <v>32</v>
      </c>
      <c r="C39" s="20">
        <v>25455872</v>
      </c>
      <c r="D39" s="20"/>
      <c r="E39" s="21">
        <v>11352</v>
      </c>
      <c r="F39" s="22">
        <v>11352</v>
      </c>
      <c r="G39" s="22"/>
      <c r="H39" s="22">
        <v>35067</v>
      </c>
      <c r="I39" s="22">
        <v>66317</v>
      </c>
      <c r="J39" s="22">
        <v>101384</v>
      </c>
      <c r="K39" s="22">
        <v>467812</v>
      </c>
      <c r="L39" s="22">
        <v>400200</v>
      </c>
      <c r="M39" s="22">
        <v>242881</v>
      </c>
      <c r="N39" s="22">
        <v>1110893</v>
      </c>
      <c r="O39" s="22"/>
      <c r="P39" s="22"/>
      <c r="Q39" s="22"/>
      <c r="R39" s="22"/>
      <c r="S39" s="22"/>
      <c r="T39" s="22"/>
      <c r="U39" s="22"/>
      <c r="V39" s="22"/>
      <c r="W39" s="22">
        <v>1212277</v>
      </c>
      <c r="X39" s="22">
        <v>5676</v>
      </c>
      <c r="Y39" s="22">
        <v>1206601</v>
      </c>
      <c r="Z39" s="23">
        <v>21257.945736434111</v>
      </c>
      <c r="AA39" s="20">
        <v>11352</v>
      </c>
    </row>
    <row r="40" spans="1:27" x14ac:dyDescent="0.25">
      <c r="A40" s="19" t="s">
        <v>66</v>
      </c>
      <c r="B40" s="15" t="s">
        <v>32</v>
      </c>
      <c r="C40" s="20">
        <v>31883575</v>
      </c>
      <c r="D40" s="20"/>
      <c r="E40" s="21">
        <v>24894640</v>
      </c>
      <c r="F40" s="22">
        <v>24894640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12447324</v>
      </c>
      <c r="Y40" s="22">
        <v>-12447324</v>
      </c>
      <c r="Z40" s="23">
        <v>-100</v>
      </c>
      <c r="AA40" s="20">
        <v>24894640</v>
      </c>
    </row>
    <row r="41" spans="1:27" x14ac:dyDescent="0.25">
      <c r="A41" s="19" t="s">
        <v>40</v>
      </c>
      <c r="B41" s="15" t="s">
        <v>32</v>
      </c>
      <c r="C41" s="20">
        <v>64246399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8794248</v>
      </c>
      <c r="D42" s="20"/>
      <c r="E42" s="21">
        <v>4856945</v>
      </c>
      <c r="F42" s="22">
        <v>4856945</v>
      </c>
      <c r="G42" s="22"/>
      <c r="H42" s="22"/>
      <c r="I42" s="22"/>
      <c r="J42" s="22"/>
      <c r="K42" s="22">
        <v>49192</v>
      </c>
      <c r="L42" s="22"/>
      <c r="M42" s="22"/>
      <c r="N42" s="22">
        <v>49192</v>
      </c>
      <c r="O42" s="22"/>
      <c r="P42" s="22"/>
      <c r="Q42" s="22"/>
      <c r="R42" s="22"/>
      <c r="S42" s="22"/>
      <c r="T42" s="22"/>
      <c r="U42" s="22"/>
      <c r="V42" s="22"/>
      <c r="W42" s="22">
        <v>49192</v>
      </c>
      <c r="X42" s="22">
        <v>2428482</v>
      </c>
      <c r="Y42" s="22">
        <v>-2379290</v>
      </c>
      <c r="Z42" s="23">
        <v>-97.974372468068523</v>
      </c>
      <c r="AA42" s="20">
        <v>4856945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4932337</v>
      </c>
      <c r="D45" s="20"/>
      <c r="E45" s="21">
        <v>3956109</v>
      </c>
      <c r="F45" s="22">
        <v>3956109</v>
      </c>
      <c r="G45" s="22">
        <v>123177</v>
      </c>
      <c r="H45" s="22">
        <v>291310</v>
      </c>
      <c r="I45" s="22">
        <v>168211</v>
      </c>
      <c r="J45" s="22">
        <v>582698</v>
      </c>
      <c r="K45" s="22">
        <v>530338</v>
      </c>
      <c r="L45" s="22">
        <v>261318</v>
      </c>
      <c r="M45" s="22">
        <v>232494</v>
      </c>
      <c r="N45" s="22">
        <v>1024150</v>
      </c>
      <c r="O45" s="22"/>
      <c r="P45" s="22"/>
      <c r="Q45" s="22"/>
      <c r="R45" s="22"/>
      <c r="S45" s="22"/>
      <c r="T45" s="22"/>
      <c r="U45" s="22"/>
      <c r="V45" s="22"/>
      <c r="W45" s="22">
        <v>1606848</v>
      </c>
      <c r="X45" s="22">
        <v>1978080</v>
      </c>
      <c r="Y45" s="22">
        <v>-371232</v>
      </c>
      <c r="Z45" s="23">
        <v>-18.767289492841542</v>
      </c>
      <c r="AA45" s="20">
        <v>3956109</v>
      </c>
    </row>
    <row r="46" spans="1:27" x14ac:dyDescent="0.25">
      <c r="A46" s="19" t="s">
        <v>71</v>
      </c>
      <c r="B46" s="15" t="s">
        <v>32</v>
      </c>
      <c r="C46" s="20">
        <v>38287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293366982</v>
      </c>
      <c r="D48" s="29">
        <f t="shared" ref="D48:Y48" si="1">SUM(D35:D47)</f>
        <v>0</v>
      </c>
      <c r="E48" s="30">
        <f t="shared" si="1"/>
        <v>122366781</v>
      </c>
      <c r="F48" s="31">
        <f t="shared" si="1"/>
        <v>122366781</v>
      </c>
      <c r="G48" s="31">
        <f t="shared" si="1"/>
        <v>3574116</v>
      </c>
      <c r="H48" s="31">
        <f t="shared" si="1"/>
        <v>3669883</v>
      </c>
      <c r="I48" s="31">
        <f t="shared" si="1"/>
        <v>5636823</v>
      </c>
      <c r="J48" s="31">
        <f t="shared" si="1"/>
        <v>12880822</v>
      </c>
      <c r="K48" s="31">
        <f t="shared" si="1"/>
        <v>7428839</v>
      </c>
      <c r="L48" s="31">
        <f t="shared" si="1"/>
        <v>16050021</v>
      </c>
      <c r="M48" s="31">
        <f t="shared" si="1"/>
        <v>9703336</v>
      </c>
      <c r="N48" s="31">
        <f t="shared" si="1"/>
        <v>33182196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46063018</v>
      </c>
      <c r="X48" s="31">
        <f t="shared" si="1"/>
        <v>61183536</v>
      </c>
      <c r="Y48" s="31">
        <f t="shared" si="1"/>
        <v>-15120518</v>
      </c>
      <c r="Z48" s="32">
        <f>+IF(X48&lt;&gt;0,+(Y48/X48)*100,0)</f>
        <v>-24.713377141196936</v>
      </c>
      <c r="AA48" s="29">
        <f>SUM(AA35:AA47)</f>
        <v>122366781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-192776615</v>
      </c>
      <c r="D49" s="39">
        <f t="shared" si="2"/>
        <v>0</v>
      </c>
      <c r="E49" s="40">
        <f t="shared" si="2"/>
        <v>-19850395</v>
      </c>
      <c r="F49" s="41">
        <f t="shared" si="2"/>
        <v>-19850395</v>
      </c>
      <c r="G49" s="41">
        <f t="shared" si="2"/>
        <v>6817341</v>
      </c>
      <c r="H49" s="41">
        <f t="shared" si="2"/>
        <v>7839147</v>
      </c>
      <c r="I49" s="41">
        <f t="shared" si="2"/>
        <v>6505453</v>
      </c>
      <c r="J49" s="41">
        <f t="shared" si="2"/>
        <v>21161941</v>
      </c>
      <c r="K49" s="41">
        <f t="shared" si="2"/>
        <v>2864843</v>
      </c>
      <c r="L49" s="41">
        <f t="shared" si="2"/>
        <v>-4455558</v>
      </c>
      <c r="M49" s="41">
        <f t="shared" si="2"/>
        <v>1017394</v>
      </c>
      <c r="N49" s="41">
        <f t="shared" si="2"/>
        <v>-573321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20588620</v>
      </c>
      <c r="X49" s="41">
        <f t="shared" si="2"/>
        <v>-9925356</v>
      </c>
      <c r="Y49" s="41">
        <f t="shared" si="2"/>
        <v>30513976</v>
      </c>
      <c r="Z49" s="42">
        <f>+IF(X49&lt;&gt;0,+(Y49/X49)*100,0)</f>
        <v>-307.43457463893486</v>
      </c>
      <c r="AA49" s="39">
        <f>+AA33-AA48</f>
        <v>-19850395</v>
      </c>
    </row>
    <row r="50" spans="1:27" x14ac:dyDescent="0.25">
      <c r="A50" s="43" t="s">
        <v>75</v>
      </c>
      <c r="B50" s="15" t="s">
        <v>32</v>
      </c>
      <c r="C50" s="20">
        <v>187910032</v>
      </c>
      <c r="D50" s="20"/>
      <c r="E50" s="21">
        <v>110401950</v>
      </c>
      <c r="F50" s="22">
        <v>110401950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55200966</v>
      </c>
      <c r="Y50" s="22">
        <v>-55200966</v>
      </c>
      <c r="Z50" s="23">
        <v>-100</v>
      </c>
      <c r="AA50" s="20">
        <v>110401950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-4866583</v>
      </c>
      <c r="D52" s="48">
        <f t="shared" si="3"/>
        <v>0</v>
      </c>
      <c r="E52" s="49">
        <f t="shared" si="3"/>
        <v>90551555</v>
      </c>
      <c r="F52" s="50">
        <f t="shared" si="3"/>
        <v>90551555</v>
      </c>
      <c r="G52" s="50">
        <f t="shared" si="3"/>
        <v>6817341</v>
      </c>
      <c r="H52" s="50">
        <f t="shared" si="3"/>
        <v>7839147</v>
      </c>
      <c r="I52" s="50">
        <f t="shared" si="3"/>
        <v>6505453</v>
      </c>
      <c r="J52" s="50">
        <f t="shared" si="3"/>
        <v>21161941</v>
      </c>
      <c r="K52" s="50">
        <f t="shared" si="3"/>
        <v>2864843</v>
      </c>
      <c r="L52" s="50">
        <f t="shared" si="3"/>
        <v>-4455558</v>
      </c>
      <c r="M52" s="50">
        <f t="shared" si="3"/>
        <v>1017394</v>
      </c>
      <c r="N52" s="50">
        <f t="shared" si="3"/>
        <v>-573321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20588620</v>
      </c>
      <c r="X52" s="50">
        <f t="shared" si="3"/>
        <v>45275610</v>
      </c>
      <c r="Y52" s="50">
        <f t="shared" si="3"/>
        <v>-24686990</v>
      </c>
      <c r="Z52" s="51">
        <f>+IF(X52&lt;&gt;0,+(Y52/X52)*100,0)</f>
        <v>-54.526024055777491</v>
      </c>
      <c r="AA52" s="48">
        <f>SUM(AA49:AA51)</f>
        <v>90551555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-4866583</v>
      </c>
      <c r="D54" s="54">
        <f>+D52-D53</f>
        <v>0</v>
      </c>
      <c r="E54" s="55">
        <f t="shared" si="4"/>
        <v>90551555</v>
      </c>
      <c r="F54" s="56">
        <f t="shared" si="4"/>
        <v>90551555</v>
      </c>
      <c r="G54" s="56">
        <f t="shared" si="4"/>
        <v>6817341</v>
      </c>
      <c r="H54" s="56">
        <f t="shared" si="4"/>
        <v>7839147</v>
      </c>
      <c r="I54" s="56">
        <f t="shared" si="4"/>
        <v>6505453</v>
      </c>
      <c r="J54" s="56">
        <f t="shared" si="4"/>
        <v>21161941</v>
      </c>
      <c r="K54" s="56">
        <f t="shared" si="4"/>
        <v>2864843</v>
      </c>
      <c r="L54" s="56">
        <f t="shared" si="4"/>
        <v>-4455558</v>
      </c>
      <c r="M54" s="56">
        <f t="shared" si="4"/>
        <v>1017394</v>
      </c>
      <c r="N54" s="56">
        <f t="shared" si="4"/>
        <v>-573321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20588620</v>
      </c>
      <c r="X54" s="56">
        <f t="shared" si="4"/>
        <v>45275610</v>
      </c>
      <c r="Y54" s="56">
        <f t="shared" si="4"/>
        <v>-24686990</v>
      </c>
      <c r="Z54" s="57">
        <f>+IF(X54&lt;&gt;0,+(Y54/X54)*100,0)</f>
        <v>-54.526024055777491</v>
      </c>
      <c r="AA54" s="54">
        <f>+AA52-AA53</f>
        <v>90551555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-4866583</v>
      </c>
      <c r="D57" s="48">
        <f>SUM(D54:D56)</f>
        <v>0</v>
      </c>
      <c r="E57" s="49">
        <f t="shared" si="5"/>
        <v>90551555</v>
      </c>
      <c r="F57" s="50">
        <f t="shared" si="5"/>
        <v>90551555</v>
      </c>
      <c r="G57" s="50">
        <f t="shared" si="5"/>
        <v>6817341</v>
      </c>
      <c r="H57" s="50">
        <f t="shared" si="5"/>
        <v>7839147</v>
      </c>
      <c r="I57" s="50">
        <f t="shared" si="5"/>
        <v>6505453</v>
      </c>
      <c r="J57" s="50">
        <f t="shared" si="5"/>
        <v>21161941</v>
      </c>
      <c r="K57" s="50">
        <f t="shared" si="5"/>
        <v>2864843</v>
      </c>
      <c r="L57" s="50">
        <f t="shared" si="5"/>
        <v>-4455558</v>
      </c>
      <c r="M57" s="50">
        <f t="shared" si="5"/>
        <v>1017394</v>
      </c>
      <c r="N57" s="50">
        <f t="shared" si="5"/>
        <v>-573321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20588620</v>
      </c>
      <c r="X57" s="50">
        <f t="shared" si="5"/>
        <v>45275610</v>
      </c>
      <c r="Y57" s="50">
        <f t="shared" si="5"/>
        <v>-24686990</v>
      </c>
      <c r="Z57" s="51">
        <f>+IF(X57&lt;&gt;0,+(Y57/X57)*100,0)</f>
        <v>-54.526024055777491</v>
      </c>
      <c r="AA57" s="48">
        <f>SUM(AA54:AA56)</f>
        <v>90551555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-4866583</v>
      </c>
      <c r="D60" s="65">
        <f>SUM(D57:D59)</f>
        <v>0</v>
      </c>
      <c r="E60" s="66">
        <f t="shared" si="6"/>
        <v>90551555</v>
      </c>
      <c r="F60" s="67">
        <f t="shared" si="6"/>
        <v>90551555</v>
      </c>
      <c r="G60" s="67">
        <f t="shared" si="6"/>
        <v>6817341</v>
      </c>
      <c r="H60" s="67">
        <f t="shared" si="6"/>
        <v>7839147</v>
      </c>
      <c r="I60" s="67">
        <f t="shared" si="6"/>
        <v>6505453</v>
      </c>
      <c r="J60" s="67">
        <f t="shared" si="6"/>
        <v>21161941</v>
      </c>
      <c r="K60" s="67">
        <f t="shared" si="6"/>
        <v>2864843</v>
      </c>
      <c r="L60" s="67">
        <f t="shared" si="6"/>
        <v>-4455558</v>
      </c>
      <c r="M60" s="67">
        <f t="shared" si="6"/>
        <v>1017394</v>
      </c>
      <c r="N60" s="67">
        <f t="shared" si="6"/>
        <v>-573321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20588620</v>
      </c>
      <c r="X60" s="67">
        <f t="shared" si="6"/>
        <v>45275610</v>
      </c>
      <c r="Y60" s="67">
        <f t="shared" si="6"/>
        <v>-24686990</v>
      </c>
      <c r="Z60" s="68">
        <f>+IF(X60&lt;&gt;0,+(Y60/X60)*100,0)</f>
        <v>-54.526024055777491</v>
      </c>
      <c r="AA60" s="65">
        <f>SUM(AA57:AA59)</f>
        <v>90551555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19678285</v>
      </c>
      <c r="D7" s="20"/>
      <c r="E7" s="21">
        <v>30471500</v>
      </c>
      <c r="F7" s="22">
        <v>30471500</v>
      </c>
      <c r="G7" s="22">
        <v>1463625</v>
      </c>
      <c r="H7" s="22">
        <v>1718497</v>
      </c>
      <c r="I7" s="22">
        <v>1788053</v>
      </c>
      <c r="J7" s="22">
        <v>4970175</v>
      </c>
      <c r="K7" s="22">
        <v>1854747</v>
      </c>
      <c r="L7" s="22">
        <v>1499426</v>
      </c>
      <c r="M7" s="22">
        <v>1144441</v>
      </c>
      <c r="N7" s="22">
        <v>4498614</v>
      </c>
      <c r="O7" s="22"/>
      <c r="P7" s="22"/>
      <c r="Q7" s="22"/>
      <c r="R7" s="22"/>
      <c r="S7" s="22"/>
      <c r="T7" s="22"/>
      <c r="U7" s="22"/>
      <c r="V7" s="22"/>
      <c r="W7" s="22">
        <v>9468789</v>
      </c>
      <c r="X7" s="22">
        <v>15235752</v>
      </c>
      <c r="Y7" s="22">
        <v>-5766963</v>
      </c>
      <c r="Z7" s="23">
        <v>-37.851515304265916</v>
      </c>
      <c r="AA7" s="20">
        <v>30471500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11074523</v>
      </c>
      <c r="D13" s="20"/>
      <c r="E13" s="21">
        <v>13774284</v>
      </c>
      <c r="F13" s="22">
        <v>13774284</v>
      </c>
      <c r="G13" s="22">
        <v>666689</v>
      </c>
      <c r="H13" s="22">
        <v>662933</v>
      </c>
      <c r="I13" s="22">
        <v>646510</v>
      </c>
      <c r="J13" s="22">
        <v>1976132</v>
      </c>
      <c r="K13" s="22">
        <v>646750</v>
      </c>
      <c r="L13" s="22">
        <v>653362</v>
      </c>
      <c r="M13" s="22">
        <v>660137</v>
      </c>
      <c r="N13" s="22">
        <v>1960249</v>
      </c>
      <c r="O13" s="22"/>
      <c r="P13" s="22"/>
      <c r="Q13" s="22"/>
      <c r="R13" s="22"/>
      <c r="S13" s="22"/>
      <c r="T13" s="22"/>
      <c r="U13" s="22"/>
      <c r="V13" s="22"/>
      <c r="W13" s="22">
        <v>3936381</v>
      </c>
      <c r="X13" s="22">
        <v>6887142</v>
      </c>
      <c r="Y13" s="22">
        <v>-2950761</v>
      </c>
      <c r="Z13" s="23">
        <v>-42.844491953265958</v>
      </c>
      <c r="AA13" s="20">
        <v>13774284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18402740</v>
      </c>
      <c r="D26" s="20"/>
      <c r="E26" s="21">
        <v>5560214</v>
      </c>
      <c r="F26" s="22">
        <v>5560214</v>
      </c>
      <c r="G26" s="22">
        <v>1475230</v>
      </c>
      <c r="H26" s="22"/>
      <c r="I26" s="22"/>
      <c r="J26" s="22">
        <v>1475230</v>
      </c>
      <c r="K26" s="22">
        <v>113455</v>
      </c>
      <c r="L26" s="22"/>
      <c r="M26" s="22">
        <v>1220260</v>
      </c>
      <c r="N26" s="22">
        <v>1333715</v>
      </c>
      <c r="O26" s="22"/>
      <c r="P26" s="22"/>
      <c r="Q26" s="22"/>
      <c r="R26" s="22"/>
      <c r="S26" s="22"/>
      <c r="T26" s="22"/>
      <c r="U26" s="22"/>
      <c r="V26" s="22"/>
      <c r="W26" s="22">
        <v>2808945</v>
      </c>
      <c r="X26" s="22">
        <v>2780106</v>
      </c>
      <c r="Y26" s="22">
        <v>28839</v>
      </c>
      <c r="Z26" s="23">
        <v>1.0373345476755202</v>
      </c>
      <c r="AA26" s="20">
        <v>5560214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6351065</v>
      </c>
      <c r="D29" s="20"/>
      <c r="E29" s="21">
        <v>90804</v>
      </c>
      <c r="F29" s="22">
        <v>90804</v>
      </c>
      <c r="G29" s="22">
        <v>597903</v>
      </c>
      <c r="H29" s="22">
        <v>597533</v>
      </c>
      <c r="I29" s="22">
        <v>607393</v>
      </c>
      <c r="J29" s="22">
        <v>1802829</v>
      </c>
      <c r="K29" s="22">
        <v>595286</v>
      </c>
      <c r="L29" s="22">
        <v>599653</v>
      </c>
      <c r="M29" s="22">
        <v>599653</v>
      </c>
      <c r="N29" s="22">
        <v>1794592</v>
      </c>
      <c r="O29" s="22"/>
      <c r="P29" s="22"/>
      <c r="Q29" s="22"/>
      <c r="R29" s="22"/>
      <c r="S29" s="22"/>
      <c r="T29" s="22"/>
      <c r="U29" s="22"/>
      <c r="V29" s="22"/>
      <c r="W29" s="22">
        <v>3597421</v>
      </c>
      <c r="X29" s="22">
        <v>45402</v>
      </c>
      <c r="Y29" s="22">
        <v>3552019</v>
      </c>
      <c r="Z29" s="23">
        <v>7823.4857495264523</v>
      </c>
      <c r="AA29" s="20">
        <v>90804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55506613</v>
      </c>
      <c r="D33" s="29">
        <f t="shared" ref="D33:Y33" si="0">SUM(D6:D32)</f>
        <v>0</v>
      </c>
      <c r="E33" s="30">
        <f t="shared" si="0"/>
        <v>49896802</v>
      </c>
      <c r="F33" s="31">
        <f t="shared" si="0"/>
        <v>49896802</v>
      </c>
      <c r="G33" s="31">
        <f t="shared" si="0"/>
        <v>4203447</v>
      </c>
      <c r="H33" s="31">
        <f t="shared" si="0"/>
        <v>2978963</v>
      </c>
      <c r="I33" s="31">
        <f t="shared" si="0"/>
        <v>3041956</v>
      </c>
      <c r="J33" s="31">
        <f t="shared" si="0"/>
        <v>10224366</v>
      </c>
      <c r="K33" s="31">
        <f t="shared" si="0"/>
        <v>3210238</v>
      </c>
      <c r="L33" s="31">
        <f t="shared" si="0"/>
        <v>2752441</v>
      </c>
      <c r="M33" s="31">
        <f t="shared" si="0"/>
        <v>3624491</v>
      </c>
      <c r="N33" s="31">
        <f t="shared" si="0"/>
        <v>9587170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19811536</v>
      </c>
      <c r="X33" s="31">
        <f t="shared" si="0"/>
        <v>24948402</v>
      </c>
      <c r="Y33" s="31">
        <f t="shared" si="0"/>
        <v>-5136866</v>
      </c>
      <c r="Z33" s="32">
        <f>+IF(X33&lt;&gt;0,+(Y33/X33)*100,0)</f>
        <v>-20.589960030305747</v>
      </c>
      <c r="AA33" s="29">
        <f>SUM(AA6:AA32)</f>
        <v>49896802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43281478</v>
      </c>
      <c r="D35" s="20"/>
      <c r="E35" s="21">
        <v>53602720</v>
      </c>
      <c r="F35" s="22">
        <v>53602720</v>
      </c>
      <c r="G35" s="22">
        <v>82760</v>
      </c>
      <c r="H35" s="22">
        <v>267230</v>
      </c>
      <c r="I35" s="22">
        <v>10333890</v>
      </c>
      <c r="J35" s="22">
        <v>10683880</v>
      </c>
      <c r="K35" s="22">
        <v>4942465</v>
      </c>
      <c r="L35" s="22">
        <v>4930009</v>
      </c>
      <c r="M35" s="22">
        <v>4947994</v>
      </c>
      <c r="N35" s="22">
        <v>14820468</v>
      </c>
      <c r="O35" s="22"/>
      <c r="P35" s="22"/>
      <c r="Q35" s="22"/>
      <c r="R35" s="22"/>
      <c r="S35" s="22"/>
      <c r="T35" s="22"/>
      <c r="U35" s="22"/>
      <c r="V35" s="22"/>
      <c r="W35" s="22">
        <v>25504348</v>
      </c>
      <c r="X35" s="22">
        <v>26801292</v>
      </c>
      <c r="Y35" s="22">
        <v>-1296944</v>
      </c>
      <c r="Z35" s="23">
        <v>-4.8391099951450096</v>
      </c>
      <c r="AA35" s="20">
        <v>53602720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45647869</v>
      </c>
      <c r="D38" s="20"/>
      <c r="E38" s="21">
        <v>13350000</v>
      </c>
      <c r="F38" s="22">
        <v>13350000</v>
      </c>
      <c r="G38" s="22"/>
      <c r="H38" s="22">
        <v>167095</v>
      </c>
      <c r="I38" s="22">
        <v>2516226</v>
      </c>
      <c r="J38" s="22">
        <v>2683321</v>
      </c>
      <c r="K38" s="22">
        <v>312574</v>
      </c>
      <c r="L38" s="22">
        <v>453344</v>
      </c>
      <c r="M38" s="22">
        <v>17388596</v>
      </c>
      <c r="N38" s="22">
        <v>18154514</v>
      </c>
      <c r="O38" s="22"/>
      <c r="P38" s="22"/>
      <c r="Q38" s="22"/>
      <c r="R38" s="22"/>
      <c r="S38" s="22"/>
      <c r="T38" s="22"/>
      <c r="U38" s="22"/>
      <c r="V38" s="22"/>
      <c r="W38" s="22">
        <v>20837835</v>
      </c>
      <c r="X38" s="22">
        <v>6675006</v>
      </c>
      <c r="Y38" s="22">
        <v>14162829</v>
      </c>
      <c r="Z38" s="23">
        <v>212.17702276222673</v>
      </c>
      <c r="AA38" s="20">
        <v>13350000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17247713</v>
      </c>
      <c r="F39" s="22">
        <v>17247713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8623854</v>
      </c>
      <c r="Y39" s="22">
        <v>-8623854</v>
      </c>
      <c r="Z39" s="23">
        <v>-100</v>
      </c>
      <c r="AA39" s="20">
        <v>17247713</v>
      </c>
    </row>
    <row r="40" spans="1:27" x14ac:dyDescent="0.25">
      <c r="A40" s="19" t="s">
        <v>66</v>
      </c>
      <c r="B40" s="15" t="s">
        <v>32</v>
      </c>
      <c r="C40" s="20">
        <v>249183</v>
      </c>
      <c r="D40" s="20"/>
      <c r="E40" s="21">
        <v>13849176</v>
      </c>
      <c r="F40" s="22">
        <v>13849176</v>
      </c>
      <c r="G40" s="22">
        <v>2667</v>
      </c>
      <c r="H40" s="22">
        <v>23357</v>
      </c>
      <c r="I40" s="22">
        <v>12593</v>
      </c>
      <c r="J40" s="22">
        <v>38617</v>
      </c>
      <c r="K40" s="22">
        <v>13012</v>
      </c>
      <c r="L40" s="22">
        <v>20909</v>
      </c>
      <c r="M40" s="22">
        <v>14697</v>
      </c>
      <c r="N40" s="22">
        <v>48618</v>
      </c>
      <c r="O40" s="22"/>
      <c r="P40" s="22"/>
      <c r="Q40" s="22"/>
      <c r="R40" s="22"/>
      <c r="S40" s="22"/>
      <c r="T40" s="22"/>
      <c r="U40" s="22"/>
      <c r="V40" s="22"/>
      <c r="W40" s="22">
        <v>87235</v>
      </c>
      <c r="X40" s="22">
        <v>6924588</v>
      </c>
      <c r="Y40" s="22">
        <v>-6837353</v>
      </c>
      <c r="Z40" s="23">
        <v>-98.740213858210765</v>
      </c>
      <c r="AA40" s="20">
        <v>13849176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352908</v>
      </c>
      <c r="F41" s="22">
        <v>352908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176454</v>
      </c>
      <c r="Y41" s="22">
        <v>-176454</v>
      </c>
      <c r="Z41" s="23">
        <v>-100</v>
      </c>
      <c r="AA41" s="20">
        <v>352908</v>
      </c>
    </row>
    <row r="42" spans="1:27" x14ac:dyDescent="0.25">
      <c r="A42" s="19" t="s">
        <v>67</v>
      </c>
      <c r="B42" s="15" t="s">
        <v>32</v>
      </c>
      <c r="C42" s="20">
        <v>7755723</v>
      </c>
      <c r="D42" s="20"/>
      <c r="E42" s="21">
        <v>9131320</v>
      </c>
      <c r="F42" s="22">
        <v>9131320</v>
      </c>
      <c r="G42" s="22">
        <v>40803</v>
      </c>
      <c r="H42" s="22">
        <v>6139</v>
      </c>
      <c r="I42" s="22">
        <v>947049</v>
      </c>
      <c r="J42" s="22">
        <v>993991</v>
      </c>
      <c r="K42" s="22">
        <v>305586</v>
      </c>
      <c r="L42" s="22">
        <v>392436</v>
      </c>
      <c r="M42" s="22">
        <v>43947</v>
      </c>
      <c r="N42" s="22">
        <v>741969</v>
      </c>
      <c r="O42" s="22"/>
      <c r="P42" s="22"/>
      <c r="Q42" s="22"/>
      <c r="R42" s="22"/>
      <c r="S42" s="22"/>
      <c r="T42" s="22"/>
      <c r="U42" s="22"/>
      <c r="V42" s="22"/>
      <c r="W42" s="22">
        <v>1735960</v>
      </c>
      <c r="X42" s="22">
        <v>4565656</v>
      </c>
      <c r="Y42" s="22">
        <v>-2829696</v>
      </c>
      <c r="Z42" s="23">
        <v>-61.977862545929874</v>
      </c>
      <c r="AA42" s="20">
        <v>9131320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4577847</v>
      </c>
      <c r="D45" s="20"/>
      <c r="E45" s="21">
        <v>3313634</v>
      </c>
      <c r="F45" s="22">
        <v>3313634</v>
      </c>
      <c r="G45" s="22">
        <v>3455</v>
      </c>
      <c r="H45" s="22">
        <v>40276</v>
      </c>
      <c r="I45" s="22">
        <v>117600</v>
      </c>
      <c r="J45" s="22">
        <v>161331</v>
      </c>
      <c r="K45" s="22">
        <v>408377</v>
      </c>
      <c r="L45" s="22">
        <v>296794</v>
      </c>
      <c r="M45" s="22">
        <v>43729</v>
      </c>
      <c r="N45" s="22">
        <v>748900</v>
      </c>
      <c r="O45" s="22"/>
      <c r="P45" s="22"/>
      <c r="Q45" s="22"/>
      <c r="R45" s="22"/>
      <c r="S45" s="22"/>
      <c r="T45" s="22"/>
      <c r="U45" s="22"/>
      <c r="V45" s="22"/>
      <c r="W45" s="22">
        <v>910231</v>
      </c>
      <c r="X45" s="22">
        <v>1656822</v>
      </c>
      <c r="Y45" s="22">
        <v>-746591</v>
      </c>
      <c r="Z45" s="23">
        <v>-45.061630036298403</v>
      </c>
      <c r="AA45" s="20">
        <v>3313634</v>
      </c>
    </row>
    <row r="46" spans="1:27" x14ac:dyDescent="0.25">
      <c r="A46" s="19" t="s">
        <v>71</v>
      </c>
      <c r="B46" s="15" t="s">
        <v>32</v>
      </c>
      <c r="C46" s="20">
        <v>333401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7660356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109505857</v>
      </c>
      <c r="D48" s="29">
        <f t="shared" ref="D48:Y48" si="1">SUM(D35:D47)</f>
        <v>0</v>
      </c>
      <c r="E48" s="30">
        <f t="shared" si="1"/>
        <v>110847471</v>
      </c>
      <c r="F48" s="31">
        <f t="shared" si="1"/>
        <v>110847471</v>
      </c>
      <c r="G48" s="31">
        <f t="shared" si="1"/>
        <v>129685</v>
      </c>
      <c r="H48" s="31">
        <f t="shared" si="1"/>
        <v>504097</v>
      </c>
      <c r="I48" s="31">
        <f t="shared" si="1"/>
        <v>13927358</v>
      </c>
      <c r="J48" s="31">
        <f t="shared" si="1"/>
        <v>14561140</v>
      </c>
      <c r="K48" s="31">
        <f t="shared" si="1"/>
        <v>5982014</v>
      </c>
      <c r="L48" s="31">
        <f t="shared" si="1"/>
        <v>6093492</v>
      </c>
      <c r="M48" s="31">
        <f t="shared" si="1"/>
        <v>22438963</v>
      </c>
      <c r="N48" s="31">
        <f t="shared" si="1"/>
        <v>34514469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49075609</v>
      </c>
      <c r="X48" s="31">
        <f t="shared" si="1"/>
        <v>55423672</v>
      </c>
      <c r="Y48" s="31">
        <f t="shared" si="1"/>
        <v>-6348063</v>
      </c>
      <c r="Z48" s="32">
        <f>+IF(X48&lt;&gt;0,+(Y48/X48)*100,0)</f>
        <v>-11.45370339229779</v>
      </c>
      <c r="AA48" s="29">
        <f>SUM(AA35:AA47)</f>
        <v>110847471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-53999244</v>
      </c>
      <c r="D49" s="39">
        <f t="shared" si="2"/>
        <v>0</v>
      </c>
      <c r="E49" s="40">
        <f t="shared" si="2"/>
        <v>-60950669</v>
      </c>
      <c r="F49" s="41">
        <f t="shared" si="2"/>
        <v>-60950669</v>
      </c>
      <c r="G49" s="41">
        <f t="shared" si="2"/>
        <v>4073762</v>
      </c>
      <c r="H49" s="41">
        <f t="shared" si="2"/>
        <v>2474866</v>
      </c>
      <c r="I49" s="41">
        <f t="shared" si="2"/>
        <v>-10885402</v>
      </c>
      <c r="J49" s="41">
        <f t="shared" si="2"/>
        <v>-4336774</v>
      </c>
      <c r="K49" s="41">
        <f t="shared" si="2"/>
        <v>-2771776</v>
      </c>
      <c r="L49" s="41">
        <f t="shared" si="2"/>
        <v>-3341051</v>
      </c>
      <c r="M49" s="41">
        <f t="shared" si="2"/>
        <v>-18814472</v>
      </c>
      <c r="N49" s="41">
        <f t="shared" si="2"/>
        <v>-24927299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-29264073</v>
      </c>
      <c r="X49" s="41">
        <f t="shared" si="2"/>
        <v>-30475270</v>
      </c>
      <c r="Y49" s="41">
        <f t="shared" si="2"/>
        <v>1211197</v>
      </c>
      <c r="Z49" s="42">
        <f>+IF(X49&lt;&gt;0,+(Y49/X49)*100,0)</f>
        <v>-3.9743601943477453</v>
      </c>
      <c r="AA49" s="39">
        <f>+AA33-AA48</f>
        <v>-60950669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23248000</v>
      </c>
      <c r="F50" s="22">
        <v>23248000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11624004</v>
      </c>
      <c r="Y50" s="22">
        <v>-11624004</v>
      </c>
      <c r="Z50" s="23">
        <v>-100</v>
      </c>
      <c r="AA50" s="20">
        <v>23248000</v>
      </c>
    </row>
    <row r="51" spans="1:27" x14ac:dyDescent="0.25">
      <c r="A51" s="43" t="s">
        <v>76</v>
      </c>
      <c r="B51" s="15" t="s">
        <v>32</v>
      </c>
      <c r="C51" s="44">
        <v>2619506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-51379738</v>
      </c>
      <c r="D52" s="48">
        <f t="shared" si="3"/>
        <v>0</v>
      </c>
      <c r="E52" s="49">
        <f t="shared" si="3"/>
        <v>-37702669</v>
      </c>
      <c r="F52" s="50">
        <f t="shared" si="3"/>
        <v>-37702669</v>
      </c>
      <c r="G52" s="50">
        <f t="shared" si="3"/>
        <v>4073762</v>
      </c>
      <c r="H52" s="50">
        <f t="shared" si="3"/>
        <v>2474866</v>
      </c>
      <c r="I52" s="50">
        <f t="shared" si="3"/>
        <v>-10885402</v>
      </c>
      <c r="J52" s="50">
        <f t="shared" si="3"/>
        <v>-4336774</v>
      </c>
      <c r="K52" s="50">
        <f t="shared" si="3"/>
        <v>-2771776</v>
      </c>
      <c r="L52" s="50">
        <f t="shared" si="3"/>
        <v>-3341051</v>
      </c>
      <c r="M52" s="50">
        <f t="shared" si="3"/>
        <v>-18814472</v>
      </c>
      <c r="N52" s="50">
        <f t="shared" si="3"/>
        <v>-24927299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-29264073</v>
      </c>
      <c r="X52" s="50">
        <f t="shared" si="3"/>
        <v>-18851266</v>
      </c>
      <c r="Y52" s="50">
        <f t="shared" si="3"/>
        <v>-10412807</v>
      </c>
      <c r="Z52" s="51">
        <f>+IF(X52&lt;&gt;0,+(Y52/X52)*100,0)</f>
        <v>55.236645644913182</v>
      </c>
      <c r="AA52" s="48">
        <f>SUM(AA49:AA51)</f>
        <v>-37702669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-51379738</v>
      </c>
      <c r="D54" s="54">
        <f>+D52-D53</f>
        <v>0</v>
      </c>
      <c r="E54" s="55">
        <f t="shared" si="4"/>
        <v>-37702669</v>
      </c>
      <c r="F54" s="56">
        <f t="shared" si="4"/>
        <v>-37702669</v>
      </c>
      <c r="G54" s="56">
        <f t="shared" si="4"/>
        <v>4073762</v>
      </c>
      <c r="H54" s="56">
        <f t="shared" si="4"/>
        <v>2474866</v>
      </c>
      <c r="I54" s="56">
        <f t="shared" si="4"/>
        <v>-10885402</v>
      </c>
      <c r="J54" s="56">
        <f t="shared" si="4"/>
        <v>-4336774</v>
      </c>
      <c r="K54" s="56">
        <f t="shared" si="4"/>
        <v>-2771776</v>
      </c>
      <c r="L54" s="56">
        <f t="shared" si="4"/>
        <v>-3341051</v>
      </c>
      <c r="M54" s="56">
        <f t="shared" si="4"/>
        <v>-18814472</v>
      </c>
      <c r="N54" s="56">
        <f t="shared" si="4"/>
        <v>-24927299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-29264073</v>
      </c>
      <c r="X54" s="56">
        <f t="shared" si="4"/>
        <v>-18851266</v>
      </c>
      <c r="Y54" s="56">
        <f t="shared" si="4"/>
        <v>-10412807</v>
      </c>
      <c r="Z54" s="57">
        <f>+IF(X54&lt;&gt;0,+(Y54/X54)*100,0)</f>
        <v>55.236645644913182</v>
      </c>
      <c r="AA54" s="54">
        <f>+AA52-AA53</f>
        <v>-37702669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-51379738</v>
      </c>
      <c r="D57" s="48">
        <f>SUM(D54:D56)</f>
        <v>0</v>
      </c>
      <c r="E57" s="49">
        <f t="shared" si="5"/>
        <v>-37702669</v>
      </c>
      <c r="F57" s="50">
        <f t="shared" si="5"/>
        <v>-37702669</v>
      </c>
      <c r="G57" s="50">
        <f t="shared" si="5"/>
        <v>4073762</v>
      </c>
      <c r="H57" s="50">
        <f t="shared" si="5"/>
        <v>2474866</v>
      </c>
      <c r="I57" s="50">
        <f t="shared" si="5"/>
        <v>-10885402</v>
      </c>
      <c r="J57" s="50">
        <f t="shared" si="5"/>
        <v>-4336774</v>
      </c>
      <c r="K57" s="50">
        <f t="shared" si="5"/>
        <v>-2771776</v>
      </c>
      <c r="L57" s="50">
        <f t="shared" si="5"/>
        <v>-3341051</v>
      </c>
      <c r="M57" s="50">
        <f t="shared" si="5"/>
        <v>-18814472</v>
      </c>
      <c r="N57" s="50">
        <f t="shared" si="5"/>
        <v>-24927299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-29264073</v>
      </c>
      <c r="X57" s="50">
        <f t="shared" si="5"/>
        <v>-18851266</v>
      </c>
      <c r="Y57" s="50">
        <f t="shared" si="5"/>
        <v>-10412807</v>
      </c>
      <c r="Z57" s="51">
        <f>+IF(X57&lt;&gt;0,+(Y57/X57)*100,0)</f>
        <v>55.236645644913182</v>
      </c>
      <c r="AA57" s="48">
        <f>SUM(AA54:AA56)</f>
        <v>-37702669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-51379738</v>
      </c>
      <c r="D60" s="65">
        <f>SUM(D57:D59)</f>
        <v>0</v>
      </c>
      <c r="E60" s="66">
        <f t="shared" si="6"/>
        <v>-37702669</v>
      </c>
      <c r="F60" s="67">
        <f t="shared" si="6"/>
        <v>-37702669</v>
      </c>
      <c r="G60" s="67">
        <f t="shared" si="6"/>
        <v>4073762</v>
      </c>
      <c r="H60" s="67">
        <f t="shared" si="6"/>
        <v>2474866</v>
      </c>
      <c r="I60" s="67">
        <f t="shared" si="6"/>
        <v>-10885402</v>
      </c>
      <c r="J60" s="67">
        <f t="shared" si="6"/>
        <v>-4336774</v>
      </c>
      <c r="K60" s="67">
        <f t="shared" si="6"/>
        <v>-2771776</v>
      </c>
      <c r="L60" s="67">
        <f t="shared" si="6"/>
        <v>-3341051</v>
      </c>
      <c r="M60" s="67">
        <f t="shared" si="6"/>
        <v>-18814472</v>
      </c>
      <c r="N60" s="67">
        <f t="shared" si="6"/>
        <v>-24927299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-29264073</v>
      </c>
      <c r="X60" s="67">
        <f t="shared" si="6"/>
        <v>-18851266</v>
      </c>
      <c r="Y60" s="67">
        <f t="shared" si="6"/>
        <v>-10412807</v>
      </c>
      <c r="Z60" s="68">
        <f>+IF(X60&lt;&gt;0,+(Y60/X60)*100,0)</f>
        <v>55.236645644913182</v>
      </c>
      <c r="AA60" s="65">
        <f>SUM(AA57:AA59)</f>
        <v>-37702669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36717342</v>
      </c>
      <c r="D7" s="20"/>
      <c r="E7" s="21">
        <v>39665290</v>
      </c>
      <c r="F7" s="22">
        <v>39665290</v>
      </c>
      <c r="G7" s="22">
        <v>3269360</v>
      </c>
      <c r="H7" s="22">
        <v>3042664</v>
      </c>
      <c r="I7" s="22">
        <v>2962627</v>
      </c>
      <c r="J7" s="22">
        <v>9274651</v>
      </c>
      <c r="K7" s="22">
        <v>3947091</v>
      </c>
      <c r="L7" s="22">
        <v>4175171</v>
      </c>
      <c r="M7" s="22">
        <v>3766376</v>
      </c>
      <c r="N7" s="22">
        <v>11888638</v>
      </c>
      <c r="O7" s="22"/>
      <c r="P7" s="22"/>
      <c r="Q7" s="22"/>
      <c r="R7" s="22"/>
      <c r="S7" s="22"/>
      <c r="T7" s="22"/>
      <c r="U7" s="22"/>
      <c r="V7" s="22"/>
      <c r="W7" s="22">
        <v>21163289</v>
      </c>
      <c r="X7" s="22">
        <v>19832646</v>
      </c>
      <c r="Y7" s="22">
        <v>1330643</v>
      </c>
      <c r="Z7" s="23">
        <v>6.7093568856117338</v>
      </c>
      <c r="AA7" s="20">
        <v>39665290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1420073</v>
      </c>
      <c r="J13" s="22">
        <v>1420073</v>
      </c>
      <c r="K13" s="22">
        <v>1436889</v>
      </c>
      <c r="L13" s="22">
        <v>1447415</v>
      </c>
      <c r="M13" s="22">
        <v>1458415</v>
      </c>
      <c r="N13" s="22">
        <v>4342719</v>
      </c>
      <c r="O13" s="22"/>
      <c r="P13" s="22"/>
      <c r="Q13" s="22"/>
      <c r="R13" s="22"/>
      <c r="S13" s="22"/>
      <c r="T13" s="22"/>
      <c r="U13" s="22"/>
      <c r="V13" s="22"/>
      <c r="W13" s="22">
        <v>5762792</v>
      </c>
      <c r="X13" s="22"/>
      <c r="Y13" s="22">
        <v>5762792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16712517</v>
      </c>
      <c r="F26" s="22">
        <v>16712517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8356266</v>
      </c>
      <c r="Y26" s="22">
        <v>-8356266</v>
      </c>
      <c r="Z26" s="23">
        <v>-100</v>
      </c>
      <c r="AA26" s="20">
        <v>16712517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36717342</v>
      </c>
      <c r="D33" s="29">
        <f t="shared" ref="D33:Y33" si="0">SUM(D6:D32)</f>
        <v>0</v>
      </c>
      <c r="E33" s="30">
        <f t="shared" si="0"/>
        <v>56377807</v>
      </c>
      <c r="F33" s="31">
        <f t="shared" si="0"/>
        <v>56377807</v>
      </c>
      <c r="G33" s="31">
        <f t="shared" si="0"/>
        <v>3269360</v>
      </c>
      <c r="H33" s="31">
        <f t="shared" si="0"/>
        <v>3042664</v>
      </c>
      <c r="I33" s="31">
        <f t="shared" si="0"/>
        <v>4382700</v>
      </c>
      <c r="J33" s="31">
        <f t="shared" si="0"/>
        <v>10694724</v>
      </c>
      <c r="K33" s="31">
        <f t="shared" si="0"/>
        <v>5383980</v>
      </c>
      <c r="L33" s="31">
        <f t="shared" si="0"/>
        <v>5622586</v>
      </c>
      <c r="M33" s="31">
        <f t="shared" si="0"/>
        <v>5224791</v>
      </c>
      <c r="N33" s="31">
        <f t="shared" si="0"/>
        <v>16231357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26926081</v>
      </c>
      <c r="X33" s="31">
        <f t="shared" si="0"/>
        <v>28188912</v>
      </c>
      <c r="Y33" s="31">
        <f t="shared" si="0"/>
        <v>-1262831</v>
      </c>
      <c r="Z33" s="32">
        <f>+IF(X33&lt;&gt;0,+(Y33/X33)*100,0)</f>
        <v>-4.4798855663531816</v>
      </c>
      <c r="AA33" s="29">
        <f>SUM(AA6:AA32)</f>
        <v>56377807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13480613</v>
      </c>
      <c r="D35" s="20"/>
      <c r="E35" s="21">
        <v>16710511</v>
      </c>
      <c r="F35" s="22">
        <v>16710511</v>
      </c>
      <c r="G35" s="22">
        <v>1299963</v>
      </c>
      <c r="H35" s="22">
        <v>1298853</v>
      </c>
      <c r="I35" s="22">
        <v>1223839</v>
      </c>
      <c r="J35" s="22">
        <v>3822655</v>
      </c>
      <c r="K35" s="22">
        <v>1194866</v>
      </c>
      <c r="L35" s="22">
        <v>1221873</v>
      </c>
      <c r="M35" s="22">
        <v>1166604</v>
      </c>
      <c r="N35" s="22">
        <v>3583343</v>
      </c>
      <c r="O35" s="22"/>
      <c r="P35" s="22"/>
      <c r="Q35" s="22"/>
      <c r="R35" s="22"/>
      <c r="S35" s="22"/>
      <c r="T35" s="22"/>
      <c r="U35" s="22"/>
      <c r="V35" s="22"/>
      <c r="W35" s="22">
        <v>7405998</v>
      </c>
      <c r="X35" s="22">
        <v>8355264</v>
      </c>
      <c r="Y35" s="22">
        <v>-949266</v>
      </c>
      <c r="Z35" s="23">
        <v>-11.361292713192546</v>
      </c>
      <c r="AA35" s="20">
        <v>16710511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24319898</v>
      </c>
      <c r="D38" s="20"/>
      <c r="E38" s="21">
        <v>28601584</v>
      </c>
      <c r="F38" s="22">
        <v>28601584</v>
      </c>
      <c r="G38" s="22"/>
      <c r="H38" s="22">
        <v>1967777</v>
      </c>
      <c r="I38" s="22">
        <v>2001561</v>
      </c>
      <c r="J38" s="22">
        <v>3969338</v>
      </c>
      <c r="K38" s="22">
        <v>2185370</v>
      </c>
      <c r="L38" s="22">
        <v>119635</v>
      </c>
      <c r="M38" s="22">
        <v>2613540</v>
      </c>
      <c r="N38" s="22">
        <v>4918545</v>
      </c>
      <c r="O38" s="22"/>
      <c r="P38" s="22"/>
      <c r="Q38" s="22"/>
      <c r="R38" s="22"/>
      <c r="S38" s="22"/>
      <c r="T38" s="22"/>
      <c r="U38" s="22"/>
      <c r="V38" s="22"/>
      <c r="W38" s="22">
        <v>8887883</v>
      </c>
      <c r="X38" s="22">
        <v>14300790</v>
      </c>
      <c r="Y38" s="22">
        <v>-5412907</v>
      </c>
      <c r="Z38" s="23">
        <v>-37.850405467110562</v>
      </c>
      <c r="AA38" s="20">
        <v>28601584</v>
      </c>
    </row>
    <row r="39" spans="1:27" x14ac:dyDescent="0.25">
      <c r="A39" s="19" t="s">
        <v>65</v>
      </c>
      <c r="B39" s="15" t="s">
        <v>32</v>
      </c>
      <c r="C39" s="20">
        <v>39939457</v>
      </c>
      <c r="D39" s="20"/>
      <c r="E39" s="21">
        <v>21438309</v>
      </c>
      <c r="F39" s="22">
        <v>21438309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10719150</v>
      </c>
      <c r="Y39" s="22">
        <v>-10719150</v>
      </c>
      <c r="Z39" s="23">
        <v>-100</v>
      </c>
      <c r="AA39" s="20">
        <v>21438309</v>
      </c>
    </row>
    <row r="40" spans="1:27" x14ac:dyDescent="0.25">
      <c r="A40" s="19" t="s">
        <v>66</v>
      </c>
      <c r="B40" s="15" t="s">
        <v>32</v>
      </c>
      <c r="C40" s="20">
        <v>19665727</v>
      </c>
      <c r="D40" s="20"/>
      <c r="E40" s="21">
        <v>19254608</v>
      </c>
      <c r="F40" s="22">
        <v>19254608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9627312</v>
      </c>
      <c r="Y40" s="22">
        <v>-9627312</v>
      </c>
      <c r="Z40" s="23">
        <v>-100</v>
      </c>
      <c r="AA40" s="20">
        <v>19254608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7692375</v>
      </c>
      <c r="D42" s="20"/>
      <c r="E42" s="21">
        <v>7720001</v>
      </c>
      <c r="F42" s="22">
        <v>7720001</v>
      </c>
      <c r="G42" s="22"/>
      <c r="H42" s="22">
        <v>645636</v>
      </c>
      <c r="I42" s="22">
        <v>577441</v>
      </c>
      <c r="J42" s="22">
        <v>1223077</v>
      </c>
      <c r="K42" s="22">
        <v>628386</v>
      </c>
      <c r="L42" s="22">
        <v>689437</v>
      </c>
      <c r="M42" s="22">
        <v>734981</v>
      </c>
      <c r="N42" s="22">
        <v>2052804</v>
      </c>
      <c r="O42" s="22"/>
      <c r="P42" s="22"/>
      <c r="Q42" s="22"/>
      <c r="R42" s="22"/>
      <c r="S42" s="22"/>
      <c r="T42" s="22"/>
      <c r="U42" s="22"/>
      <c r="V42" s="22"/>
      <c r="W42" s="22">
        <v>3275881</v>
      </c>
      <c r="X42" s="22">
        <v>3859998</v>
      </c>
      <c r="Y42" s="22">
        <v>-584117</v>
      </c>
      <c r="Z42" s="23">
        <v>-15.132572607550573</v>
      </c>
      <c r="AA42" s="20">
        <v>7720001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642451</v>
      </c>
      <c r="D44" s="20"/>
      <c r="E44" s="21">
        <v>1000000</v>
      </c>
      <c r="F44" s="22">
        <v>1000000</v>
      </c>
      <c r="G44" s="22"/>
      <c r="H44" s="22"/>
      <c r="I44" s="22"/>
      <c r="J44" s="22"/>
      <c r="K44" s="22">
        <v>42854</v>
      </c>
      <c r="L44" s="22">
        <v>257551</v>
      </c>
      <c r="M44" s="22">
        <v>423666</v>
      </c>
      <c r="N44" s="22">
        <v>724071</v>
      </c>
      <c r="O44" s="22"/>
      <c r="P44" s="22"/>
      <c r="Q44" s="22"/>
      <c r="R44" s="22"/>
      <c r="S44" s="22"/>
      <c r="T44" s="22"/>
      <c r="U44" s="22"/>
      <c r="V44" s="22"/>
      <c r="W44" s="22">
        <v>724071</v>
      </c>
      <c r="X44" s="22">
        <v>499998</v>
      </c>
      <c r="Y44" s="22">
        <v>224073</v>
      </c>
      <c r="Z44" s="23">
        <v>44.814779259117039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8291772</v>
      </c>
      <c r="D45" s="20"/>
      <c r="E45" s="21">
        <v>6250591</v>
      </c>
      <c r="F45" s="22">
        <v>6250591</v>
      </c>
      <c r="G45" s="22">
        <v>9509</v>
      </c>
      <c r="H45" s="22">
        <v>254888</v>
      </c>
      <c r="I45" s="22">
        <v>591066</v>
      </c>
      <c r="J45" s="22">
        <v>855463</v>
      </c>
      <c r="K45" s="22">
        <v>584476</v>
      </c>
      <c r="L45" s="22">
        <v>597665</v>
      </c>
      <c r="M45" s="22">
        <v>589365</v>
      </c>
      <c r="N45" s="22">
        <v>1771506</v>
      </c>
      <c r="O45" s="22"/>
      <c r="P45" s="22"/>
      <c r="Q45" s="22"/>
      <c r="R45" s="22"/>
      <c r="S45" s="22"/>
      <c r="T45" s="22"/>
      <c r="U45" s="22"/>
      <c r="V45" s="22"/>
      <c r="W45" s="22">
        <v>2626969</v>
      </c>
      <c r="X45" s="22">
        <v>3125298</v>
      </c>
      <c r="Y45" s="22">
        <v>-498329</v>
      </c>
      <c r="Z45" s="23">
        <v>-15.945007484086318</v>
      </c>
      <c r="AA45" s="20">
        <v>6250591</v>
      </c>
    </row>
    <row r="46" spans="1:27" x14ac:dyDescent="0.25">
      <c r="A46" s="19" t="s">
        <v>71</v>
      </c>
      <c r="B46" s="15" t="s">
        <v>32</v>
      </c>
      <c r="C46" s="20">
        <v>10624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114042917</v>
      </c>
      <c r="D48" s="29">
        <f t="shared" ref="D48:Y48" si="1">SUM(D35:D47)</f>
        <v>0</v>
      </c>
      <c r="E48" s="30">
        <f t="shared" si="1"/>
        <v>100975604</v>
      </c>
      <c r="F48" s="31">
        <f t="shared" si="1"/>
        <v>100975604</v>
      </c>
      <c r="G48" s="31">
        <f t="shared" si="1"/>
        <v>1309472</v>
      </c>
      <c r="H48" s="31">
        <f t="shared" si="1"/>
        <v>4167154</v>
      </c>
      <c r="I48" s="31">
        <f t="shared" si="1"/>
        <v>4393907</v>
      </c>
      <c r="J48" s="31">
        <f t="shared" si="1"/>
        <v>9870533</v>
      </c>
      <c r="K48" s="31">
        <f t="shared" si="1"/>
        <v>4635952</v>
      </c>
      <c r="L48" s="31">
        <f t="shared" si="1"/>
        <v>2886161</v>
      </c>
      <c r="M48" s="31">
        <f t="shared" si="1"/>
        <v>5528156</v>
      </c>
      <c r="N48" s="31">
        <f t="shared" si="1"/>
        <v>13050269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22920802</v>
      </c>
      <c r="X48" s="31">
        <f t="shared" si="1"/>
        <v>50487810</v>
      </c>
      <c r="Y48" s="31">
        <f t="shared" si="1"/>
        <v>-27567008</v>
      </c>
      <c r="Z48" s="32">
        <f>+IF(X48&lt;&gt;0,+(Y48/X48)*100,0)</f>
        <v>-54.601314653972906</v>
      </c>
      <c r="AA48" s="29">
        <f>SUM(AA35:AA47)</f>
        <v>100975604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-77325575</v>
      </c>
      <c r="D49" s="39">
        <f t="shared" si="2"/>
        <v>0</v>
      </c>
      <c r="E49" s="40">
        <f t="shared" si="2"/>
        <v>-44597797</v>
      </c>
      <c r="F49" s="41">
        <f t="shared" si="2"/>
        <v>-44597797</v>
      </c>
      <c r="G49" s="41">
        <f t="shared" si="2"/>
        <v>1959888</v>
      </c>
      <c r="H49" s="41">
        <f t="shared" si="2"/>
        <v>-1124490</v>
      </c>
      <c r="I49" s="41">
        <f t="shared" si="2"/>
        <v>-11207</v>
      </c>
      <c r="J49" s="41">
        <f t="shared" si="2"/>
        <v>824191</v>
      </c>
      <c r="K49" s="41">
        <f t="shared" si="2"/>
        <v>748028</v>
      </c>
      <c r="L49" s="41">
        <f t="shared" si="2"/>
        <v>2736425</v>
      </c>
      <c r="M49" s="41">
        <f t="shared" si="2"/>
        <v>-303365</v>
      </c>
      <c r="N49" s="41">
        <f t="shared" si="2"/>
        <v>3181088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4005279</v>
      </c>
      <c r="X49" s="41">
        <f t="shared" si="2"/>
        <v>-22298898</v>
      </c>
      <c r="Y49" s="41">
        <f t="shared" si="2"/>
        <v>26304177</v>
      </c>
      <c r="Z49" s="42">
        <f>+IF(X49&lt;&gt;0,+(Y49/X49)*100,0)</f>
        <v>-117.96177999468853</v>
      </c>
      <c r="AA49" s="39">
        <f>+AA33-AA48</f>
        <v>-44597797</v>
      </c>
    </row>
    <row r="50" spans="1:27" x14ac:dyDescent="0.25">
      <c r="A50" s="43" t="s">
        <v>75</v>
      </c>
      <c r="B50" s="15" t="s">
        <v>32</v>
      </c>
      <c r="C50" s="20">
        <v>48064150</v>
      </c>
      <c r="D50" s="20"/>
      <c r="E50" s="21">
        <v>38935000</v>
      </c>
      <c r="F50" s="22">
        <v>38935000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19467498</v>
      </c>
      <c r="Y50" s="22">
        <v>-19467498</v>
      </c>
      <c r="Z50" s="23">
        <v>-100</v>
      </c>
      <c r="AA50" s="20">
        <v>38935000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-29261425</v>
      </c>
      <c r="D52" s="48">
        <f t="shared" si="3"/>
        <v>0</v>
      </c>
      <c r="E52" s="49">
        <f t="shared" si="3"/>
        <v>-5662797</v>
      </c>
      <c r="F52" s="50">
        <f t="shared" si="3"/>
        <v>-5662797</v>
      </c>
      <c r="G52" s="50">
        <f t="shared" si="3"/>
        <v>1959888</v>
      </c>
      <c r="H52" s="50">
        <f t="shared" si="3"/>
        <v>-1124490</v>
      </c>
      <c r="I52" s="50">
        <f t="shared" si="3"/>
        <v>-11207</v>
      </c>
      <c r="J52" s="50">
        <f t="shared" si="3"/>
        <v>824191</v>
      </c>
      <c r="K52" s="50">
        <f t="shared" si="3"/>
        <v>748028</v>
      </c>
      <c r="L52" s="50">
        <f t="shared" si="3"/>
        <v>2736425</v>
      </c>
      <c r="M52" s="50">
        <f t="shared" si="3"/>
        <v>-303365</v>
      </c>
      <c r="N52" s="50">
        <f t="shared" si="3"/>
        <v>3181088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4005279</v>
      </c>
      <c r="X52" s="50">
        <f t="shared" si="3"/>
        <v>-2831400</v>
      </c>
      <c r="Y52" s="50">
        <f t="shared" si="3"/>
        <v>6836679</v>
      </c>
      <c r="Z52" s="51">
        <f>+IF(X52&lt;&gt;0,+(Y52/X52)*100,0)</f>
        <v>-241.45931341385887</v>
      </c>
      <c r="AA52" s="48">
        <f>SUM(AA49:AA51)</f>
        <v>-5662797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-29261425</v>
      </c>
      <c r="D54" s="54">
        <f>+D52-D53</f>
        <v>0</v>
      </c>
      <c r="E54" s="55">
        <f t="shared" si="4"/>
        <v>-5662797</v>
      </c>
      <c r="F54" s="56">
        <f t="shared" si="4"/>
        <v>-5662797</v>
      </c>
      <c r="G54" s="56">
        <f t="shared" si="4"/>
        <v>1959888</v>
      </c>
      <c r="H54" s="56">
        <f t="shared" si="4"/>
        <v>-1124490</v>
      </c>
      <c r="I54" s="56">
        <f t="shared" si="4"/>
        <v>-11207</v>
      </c>
      <c r="J54" s="56">
        <f t="shared" si="4"/>
        <v>824191</v>
      </c>
      <c r="K54" s="56">
        <f t="shared" si="4"/>
        <v>748028</v>
      </c>
      <c r="L54" s="56">
        <f t="shared" si="4"/>
        <v>2736425</v>
      </c>
      <c r="M54" s="56">
        <f t="shared" si="4"/>
        <v>-303365</v>
      </c>
      <c r="N54" s="56">
        <f t="shared" si="4"/>
        <v>3181088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4005279</v>
      </c>
      <c r="X54" s="56">
        <f t="shared" si="4"/>
        <v>-2831400</v>
      </c>
      <c r="Y54" s="56">
        <f t="shared" si="4"/>
        <v>6836679</v>
      </c>
      <c r="Z54" s="57">
        <f>+IF(X54&lt;&gt;0,+(Y54/X54)*100,0)</f>
        <v>-241.45931341385887</v>
      </c>
      <c r="AA54" s="54">
        <f>+AA52-AA53</f>
        <v>-5662797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-29261425</v>
      </c>
      <c r="D57" s="48">
        <f>SUM(D54:D56)</f>
        <v>0</v>
      </c>
      <c r="E57" s="49">
        <f t="shared" si="5"/>
        <v>-5662797</v>
      </c>
      <c r="F57" s="50">
        <f t="shared" si="5"/>
        <v>-5662797</v>
      </c>
      <c r="G57" s="50">
        <f t="shared" si="5"/>
        <v>1959888</v>
      </c>
      <c r="H57" s="50">
        <f t="shared" si="5"/>
        <v>-1124490</v>
      </c>
      <c r="I57" s="50">
        <f t="shared" si="5"/>
        <v>-11207</v>
      </c>
      <c r="J57" s="50">
        <f t="shared" si="5"/>
        <v>824191</v>
      </c>
      <c r="K57" s="50">
        <f t="shared" si="5"/>
        <v>748028</v>
      </c>
      <c r="L57" s="50">
        <f t="shared" si="5"/>
        <v>2736425</v>
      </c>
      <c r="M57" s="50">
        <f t="shared" si="5"/>
        <v>-303365</v>
      </c>
      <c r="N57" s="50">
        <f t="shared" si="5"/>
        <v>3181088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4005279</v>
      </c>
      <c r="X57" s="50">
        <f t="shared" si="5"/>
        <v>-2831400</v>
      </c>
      <c r="Y57" s="50">
        <f t="shared" si="5"/>
        <v>6836679</v>
      </c>
      <c r="Z57" s="51">
        <f>+IF(X57&lt;&gt;0,+(Y57/X57)*100,0)</f>
        <v>-241.45931341385887</v>
      </c>
      <c r="AA57" s="48">
        <f>SUM(AA54:AA56)</f>
        <v>-5662797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-29261425</v>
      </c>
      <c r="D60" s="65">
        <f>SUM(D57:D59)</f>
        <v>0</v>
      </c>
      <c r="E60" s="66">
        <f t="shared" si="6"/>
        <v>-5662797</v>
      </c>
      <c r="F60" s="67">
        <f t="shared" si="6"/>
        <v>-5662797</v>
      </c>
      <c r="G60" s="67">
        <f t="shared" si="6"/>
        <v>1959888</v>
      </c>
      <c r="H60" s="67">
        <f t="shared" si="6"/>
        <v>-1124490</v>
      </c>
      <c r="I60" s="67">
        <f t="shared" si="6"/>
        <v>-11207</v>
      </c>
      <c r="J60" s="67">
        <f t="shared" si="6"/>
        <v>824191</v>
      </c>
      <c r="K60" s="67">
        <f t="shared" si="6"/>
        <v>748028</v>
      </c>
      <c r="L60" s="67">
        <f t="shared" si="6"/>
        <v>2736425</v>
      </c>
      <c r="M60" s="67">
        <f t="shared" si="6"/>
        <v>-303365</v>
      </c>
      <c r="N60" s="67">
        <f t="shared" si="6"/>
        <v>3181088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4005279</v>
      </c>
      <c r="X60" s="67">
        <f t="shared" si="6"/>
        <v>-2831400</v>
      </c>
      <c r="Y60" s="67">
        <f t="shared" si="6"/>
        <v>6836679</v>
      </c>
      <c r="Z60" s="68">
        <f>+IF(X60&lt;&gt;0,+(Y60/X60)*100,0)</f>
        <v>-241.45931341385887</v>
      </c>
      <c r="AA60" s="65">
        <f>SUM(AA57:AA59)</f>
        <v>-5662797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83344223</v>
      </c>
      <c r="D7" s="20"/>
      <c r="E7" s="21">
        <v>90423615</v>
      </c>
      <c r="F7" s="22">
        <v>90423615</v>
      </c>
      <c r="G7" s="22">
        <v>7882740</v>
      </c>
      <c r="H7" s="22">
        <v>7735913</v>
      </c>
      <c r="I7" s="22">
        <v>7531103</v>
      </c>
      <c r="J7" s="22">
        <v>23149756</v>
      </c>
      <c r="K7" s="22">
        <v>8007020</v>
      </c>
      <c r="L7" s="22">
        <v>7713334</v>
      </c>
      <c r="M7" s="22">
        <v>7984371</v>
      </c>
      <c r="N7" s="22">
        <v>23704725</v>
      </c>
      <c r="O7" s="22"/>
      <c r="P7" s="22"/>
      <c r="Q7" s="22"/>
      <c r="R7" s="22"/>
      <c r="S7" s="22"/>
      <c r="T7" s="22"/>
      <c r="U7" s="22"/>
      <c r="V7" s="22"/>
      <c r="W7" s="22">
        <v>46854481</v>
      </c>
      <c r="X7" s="22">
        <v>45211812</v>
      </c>
      <c r="Y7" s="22">
        <v>1642669</v>
      </c>
      <c r="Z7" s="23">
        <v>3.6332739771633129</v>
      </c>
      <c r="AA7" s="20">
        <v>90423615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37716567</v>
      </c>
      <c r="D13" s="20"/>
      <c r="E13" s="21">
        <v>35300000</v>
      </c>
      <c r="F13" s="22">
        <v>35300000</v>
      </c>
      <c r="G13" s="22"/>
      <c r="H13" s="22">
        <v>3106603</v>
      </c>
      <c r="I13" s="22">
        <v>3129814</v>
      </c>
      <c r="J13" s="22">
        <v>6236417</v>
      </c>
      <c r="K13" s="22">
        <v>3169266</v>
      </c>
      <c r="L13" s="22">
        <v>3186946</v>
      </c>
      <c r="M13" s="22">
        <v>3134289</v>
      </c>
      <c r="N13" s="22">
        <v>9490501</v>
      </c>
      <c r="O13" s="22"/>
      <c r="P13" s="22"/>
      <c r="Q13" s="22"/>
      <c r="R13" s="22"/>
      <c r="S13" s="22"/>
      <c r="T13" s="22"/>
      <c r="U13" s="22"/>
      <c r="V13" s="22"/>
      <c r="W13" s="22">
        <v>15726918</v>
      </c>
      <c r="X13" s="22">
        <v>17650002</v>
      </c>
      <c r="Y13" s="22">
        <v>-1923084</v>
      </c>
      <c r="Z13" s="23">
        <v>-10.895658822021662</v>
      </c>
      <c r="AA13" s="20">
        <v>35300000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121060790</v>
      </c>
      <c r="D33" s="29">
        <f t="shared" ref="D33:Y33" si="0">SUM(D6:D32)</f>
        <v>0</v>
      </c>
      <c r="E33" s="30">
        <f t="shared" si="0"/>
        <v>125723615</v>
      </c>
      <c r="F33" s="31">
        <f t="shared" si="0"/>
        <v>125723615</v>
      </c>
      <c r="G33" s="31">
        <f t="shared" si="0"/>
        <v>7882740</v>
      </c>
      <c r="H33" s="31">
        <f t="shared" si="0"/>
        <v>10842516</v>
      </c>
      <c r="I33" s="31">
        <f t="shared" si="0"/>
        <v>10660917</v>
      </c>
      <c r="J33" s="31">
        <f t="shared" si="0"/>
        <v>29386173</v>
      </c>
      <c r="K33" s="31">
        <f t="shared" si="0"/>
        <v>11176286</v>
      </c>
      <c r="L33" s="31">
        <f t="shared" si="0"/>
        <v>10900280</v>
      </c>
      <c r="M33" s="31">
        <f t="shared" si="0"/>
        <v>11118660</v>
      </c>
      <c r="N33" s="31">
        <f t="shared" si="0"/>
        <v>33195226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62581399</v>
      </c>
      <c r="X33" s="31">
        <f t="shared" si="0"/>
        <v>62861814</v>
      </c>
      <c r="Y33" s="31">
        <f t="shared" si="0"/>
        <v>-280415</v>
      </c>
      <c r="Z33" s="32">
        <f>+IF(X33&lt;&gt;0,+(Y33/X33)*100,0)</f>
        <v>-0.44608162277976898</v>
      </c>
      <c r="AA33" s="29">
        <f>SUM(AA6:AA32)</f>
        <v>125723615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28559883</v>
      </c>
      <c r="D35" s="20"/>
      <c r="E35" s="21">
        <v>22662677</v>
      </c>
      <c r="F35" s="22">
        <v>22662677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11331342</v>
      </c>
      <c r="Y35" s="22">
        <v>-11331342</v>
      </c>
      <c r="Z35" s="23">
        <v>-100</v>
      </c>
      <c r="AA35" s="20">
        <v>22662677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43376611</v>
      </c>
      <c r="D38" s="20"/>
      <c r="E38" s="21">
        <v>37560000</v>
      </c>
      <c r="F38" s="22">
        <v>37560000</v>
      </c>
      <c r="G38" s="22">
        <v>177236</v>
      </c>
      <c r="H38" s="22">
        <v>921625</v>
      </c>
      <c r="I38" s="22">
        <v>206269</v>
      </c>
      <c r="J38" s="22">
        <v>1305130</v>
      </c>
      <c r="K38" s="22">
        <v>62825</v>
      </c>
      <c r="L38" s="22">
        <v>316215</v>
      </c>
      <c r="M38" s="22">
        <v>3983462</v>
      </c>
      <c r="N38" s="22">
        <v>4362502</v>
      </c>
      <c r="O38" s="22"/>
      <c r="P38" s="22"/>
      <c r="Q38" s="22"/>
      <c r="R38" s="22"/>
      <c r="S38" s="22"/>
      <c r="T38" s="22"/>
      <c r="U38" s="22"/>
      <c r="V38" s="22"/>
      <c r="W38" s="22">
        <v>5667632</v>
      </c>
      <c r="X38" s="22">
        <v>18780000</v>
      </c>
      <c r="Y38" s="22">
        <v>-13112368</v>
      </c>
      <c r="Z38" s="23">
        <v>-69.82091586794462</v>
      </c>
      <c r="AA38" s="20">
        <v>37560000</v>
      </c>
    </row>
    <row r="39" spans="1:27" x14ac:dyDescent="0.25">
      <c r="A39" s="19" t="s">
        <v>65</v>
      </c>
      <c r="B39" s="15" t="s">
        <v>32</v>
      </c>
      <c r="C39" s="20">
        <v>51309868</v>
      </c>
      <c r="D39" s="20"/>
      <c r="E39" s="21">
        <v>2238642</v>
      </c>
      <c r="F39" s="22">
        <v>2238642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1119324</v>
      </c>
      <c r="Y39" s="22">
        <v>-1119324</v>
      </c>
      <c r="Z39" s="23">
        <v>-100</v>
      </c>
      <c r="AA39" s="20">
        <v>2238642</v>
      </c>
    </row>
    <row r="40" spans="1:27" x14ac:dyDescent="0.25">
      <c r="A40" s="19" t="s">
        <v>66</v>
      </c>
      <c r="B40" s="15" t="s">
        <v>32</v>
      </c>
      <c r="C40" s="20">
        <v>5251776</v>
      </c>
      <c r="D40" s="20"/>
      <c r="E40" s="21">
        <v>5352422</v>
      </c>
      <c r="F40" s="22">
        <v>5352422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2676210</v>
      </c>
      <c r="Y40" s="22">
        <v>-2676210</v>
      </c>
      <c r="Z40" s="23">
        <v>-100</v>
      </c>
      <c r="AA40" s="20">
        <v>5352422</v>
      </c>
    </row>
    <row r="41" spans="1:27" x14ac:dyDescent="0.25">
      <c r="A41" s="19" t="s">
        <v>40</v>
      </c>
      <c r="B41" s="15" t="s">
        <v>32</v>
      </c>
      <c r="C41" s="20">
        <v>22192328</v>
      </c>
      <c r="D41" s="20"/>
      <c r="E41" s="21">
        <v>43500000</v>
      </c>
      <c r="F41" s="22">
        <v>43500000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21750000</v>
      </c>
      <c r="Y41" s="22">
        <v>-21750000</v>
      </c>
      <c r="Z41" s="23">
        <v>-100</v>
      </c>
      <c r="AA41" s="20">
        <v>43500000</v>
      </c>
    </row>
    <row r="42" spans="1:27" x14ac:dyDescent="0.25">
      <c r="A42" s="19" t="s">
        <v>67</v>
      </c>
      <c r="B42" s="15" t="s">
        <v>32</v>
      </c>
      <c r="C42" s="20">
        <v>1242625</v>
      </c>
      <c r="D42" s="20"/>
      <c r="E42" s="21">
        <v>11500000</v>
      </c>
      <c r="F42" s="22">
        <v>11500000</v>
      </c>
      <c r="G42" s="22">
        <v>61271</v>
      </c>
      <c r="H42" s="22">
        <v>1786961</v>
      </c>
      <c r="I42" s="22">
        <v>2846783</v>
      </c>
      <c r="J42" s="22">
        <v>4695015</v>
      </c>
      <c r="K42" s="22">
        <v>3061970</v>
      </c>
      <c r="L42" s="22">
        <v>121987</v>
      </c>
      <c r="M42" s="22">
        <v>1869134</v>
      </c>
      <c r="N42" s="22">
        <v>5053091</v>
      </c>
      <c r="O42" s="22"/>
      <c r="P42" s="22"/>
      <c r="Q42" s="22"/>
      <c r="R42" s="22"/>
      <c r="S42" s="22"/>
      <c r="T42" s="22"/>
      <c r="U42" s="22"/>
      <c r="V42" s="22"/>
      <c r="W42" s="22">
        <v>9748106</v>
      </c>
      <c r="X42" s="22">
        <v>5750004</v>
      </c>
      <c r="Y42" s="22">
        <v>3998102</v>
      </c>
      <c r="Z42" s="23">
        <v>69.532160325453688</v>
      </c>
      <c r="AA42" s="20">
        <v>11500000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21192857</v>
      </c>
      <c r="F44" s="22">
        <v>21192857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10596426</v>
      </c>
      <c r="Y44" s="22">
        <v>-10596426</v>
      </c>
      <c r="Z44" s="23">
        <v>-100</v>
      </c>
      <c r="AA44" s="20">
        <v>21192857</v>
      </c>
    </row>
    <row r="45" spans="1:27" x14ac:dyDescent="0.25">
      <c r="A45" s="19" t="s">
        <v>70</v>
      </c>
      <c r="B45" s="15" t="s">
        <v>32</v>
      </c>
      <c r="C45" s="20">
        <v>15214634</v>
      </c>
      <c r="D45" s="20"/>
      <c r="E45" s="21">
        <v>8464400</v>
      </c>
      <c r="F45" s="22">
        <v>8464400</v>
      </c>
      <c r="G45" s="22">
        <v>1954330</v>
      </c>
      <c r="H45" s="22">
        <v>-1664000</v>
      </c>
      <c r="I45" s="22">
        <v>916908</v>
      </c>
      <c r="J45" s="22">
        <v>1207238</v>
      </c>
      <c r="K45" s="22">
        <v>1975316</v>
      </c>
      <c r="L45" s="22">
        <v>1337590</v>
      </c>
      <c r="M45" s="22">
        <v>1622379</v>
      </c>
      <c r="N45" s="22">
        <v>4935285</v>
      </c>
      <c r="O45" s="22"/>
      <c r="P45" s="22"/>
      <c r="Q45" s="22"/>
      <c r="R45" s="22"/>
      <c r="S45" s="22"/>
      <c r="T45" s="22"/>
      <c r="U45" s="22"/>
      <c r="V45" s="22"/>
      <c r="W45" s="22">
        <v>6142523</v>
      </c>
      <c r="X45" s="22">
        <v>4232202</v>
      </c>
      <c r="Y45" s="22">
        <v>1910321</v>
      </c>
      <c r="Z45" s="23">
        <v>45.13775571203832</v>
      </c>
      <c r="AA45" s="20">
        <v>8464400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167147725</v>
      </c>
      <c r="D48" s="29">
        <f t="shared" ref="D48:Y48" si="1">SUM(D35:D47)</f>
        <v>0</v>
      </c>
      <c r="E48" s="30">
        <f t="shared" si="1"/>
        <v>152470998</v>
      </c>
      <c r="F48" s="31">
        <f t="shared" si="1"/>
        <v>152470998</v>
      </c>
      <c r="G48" s="31">
        <f t="shared" si="1"/>
        <v>2192837</v>
      </c>
      <c r="H48" s="31">
        <f t="shared" si="1"/>
        <v>1044586</v>
      </c>
      <c r="I48" s="31">
        <f t="shared" si="1"/>
        <v>3969960</v>
      </c>
      <c r="J48" s="31">
        <f t="shared" si="1"/>
        <v>7207383</v>
      </c>
      <c r="K48" s="31">
        <f t="shared" si="1"/>
        <v>5100111</v>
      </c>
      <c r="L48" s="31">
        <f t="shared" si="1"/>
        <v>1775792</v>
      </c>
      <c r="M48" s="31">
        <f t="shared" si="1"/>
        <v>7474975</v>
      </c>
      <c r="N48" s="31">
        <f t="shared" si="1"/>
        <v>14350878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21558261</v>
      </c>
      <c r="X48" s="31">
        <f t="shared" si="1"/>
        <v>76235508</v>
      </c>
      <c r="Y48" s="31">
        <f t="shared" si="1"/>
        <v>-54677247</v>
      </c>
      <c r="Z48" s="32">
        <f>+IF(X48&lt;&gt;0,+(Y48/X48)*100,0)</f>
        <v>-71.721496235061494</v>
      </c>
      <c r="AA48" s="29">
        <f>SUM(AA35:AA47)</f>
        <v>152470998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-46086935</v>
      </c>
      <c r="D49" s="39">
        <f t="shared" si="2"/>
        <v>0</v>
      </c>
      <c r="E49" s="40">
        <f t="shared" si="2"/>
        <v>-26747383</v>
      </c>
      <c r="F49" s="41">
        <f t="shared" si="2"/>
        <v>-26747383</v>
      </c>
      <c r="G49" s="41">
        <f t="shared" si="2"/>
        <v>5689903</v>
      </c>
      <c r="H49" s="41">
        <f t="shared" si="2"/>
        <v>9797930</v>
      </c>
      <c r="I49" s="41">
        <f t="shared" si="2"/>
        <v>6690957</v>
      </c>
      <c r="J49" s="41">
        <f t="shared" si="2"/>
        <v>22178790</v>
      </c>
      <c r="K49" s="41">
        <f t="shared" si="2"/>
        <v>6076175</v>
      </c>
      <c r="L49" s="41">
        <f t="shared" si="2"/>
        <v>9124488</v>
      </c>
      <c r="M49" s="41">
        <f t="shared" si="2"/>
        <v>3643685</v>
      </c>
      <c r="N49" s="41">
        <f t="shared" si="2"/>
        <v>18844348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41023138</v>
      </c>
      <c r="X49" s="41">
        <f t="shared" si="2"/>
        <v>-13373694</v>
      </c>
      <c r="Y49" s="41">
        <f t="shared" si="2"/>
        <v>54396832</v>
      </c>
      <c r="Z49" s="42">
        <f>+IF(X49&lt;&gt;0,+(Y49/X49)*100,0)</f>
        <v>-406.74500254006114</v>
      </c>
      <c r="AA49" s="39">
        <f>+AA33-AA48</f>
        <v>-26747383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-46086935</v>
      </c>
      <c r="D52" s="48">
        <f t="shared" si="3"/>
        <v>0</v>
      </c>
      <c r="E52" s="49">
        <f t="shared" si="3"/>
        <v>-26747383</v>
      </c>
      <c r="F52" s="50">
        <f t="shared" si="3"/>
        <v>-26747383</v>
      </c>
      <c r="G52" s="50">
        <f t="shared" si="3"/>
        <v>5689903</v>
      </c>
      <c r="H52" s="50">
        <f t="shared" si="3"/>
        <v>9797930</v>
      </c>
      <c r="I52" s="50">
        <f t="shared" si="3"/>
        <v>6690957</v>
      </c>
      <c r="J52" s="50">
        <f t="shared" si="3"/>
        <v>22178790</v>
      </c>
      <c r="K52" s="50">
        <f t="shared" si="3"/>
        <v>6076175</v>
      </c>
      <c r="L52" s="50">
        <f t="shared" si="3"/>
        <v>9124488</v>
      </c>
      <c r="M52" s="50">
        <f t="shared" si="3"/>
        <v>3643685</v>
      </c>
      <c r="N52" s="50">
        <f t="shared" si="3"/>
        <v>18844348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41023138</v>
      </c>
      <c r="X52" s="50">
        <f t="shared" si="3"/>
        <v>-13373694</v>
      </c>
      <c r="Y52" s="50">
        <f t="shared" si="3"/>
        <v>54396832</v>
      </c>
      <c r="Z52" s="51">
        <f>+IF(X52&lt;&gt;0,+(Y52/X52)*100,0)</f>
        <v>-406.74500254006114</v>
      </c>
      <c r="AA52" s="48">
        <f>SUM(AA49:AA51)</f>
        <v>-26747383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-46086935</v>
      </c>
      <c r="D54" s="54">
        <f>+D52-D53</f>
        <v>0</v>
      </c>
      <c r="E54" s="55">
        <f t="shared" si="4"/>
        <v>-26747383</v>
      </c>
      <c r="F54" s="56">
        <f t="shared" si="4"/>
        <v>-26747383</v>
      </c>
      <c r="G54" s="56">
        <f t="shared" si="4"/>
        <v>5689903</v>
      </c>
      <c r="H54" s="56">
        <f t="shared" si="4"/>
        <v>9797930</v>
      </c>
      <c r="I54" s="56">
        <f t="shared" si="4"/>
        <v>6690957</v>
      </c>
      <c r="J54" s="56">
        <f t="shared" si="4"/>
        <v>22178790</v>
      </c>
      <c r="K54" s="56">
        <f t="shared" si="4"/>
        <v>6076175</v>
      </c>
      <c r="L54" s="56">
        <f t="shared" si="4"/>
        <v>9124488</v>
      </c>
      <c r="M54" s="56">
        <f t="shared" si="4"/>
        <v>3643685</v>
      </c>
      <c r="N54" s="56">
        <f t="shared" si="4"/>
        <v>18844348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41023138</v>
      </c>
      <c r="X54" s="56">
        <f t="shared" si="4"/>
        <v>-13373694</v>
      </c>
      <c r="Y54" s="56">
        <f t="shared" si="4"/>
        <v>54396832</v>
      </c>
      <c r="Z54" s="57">
        <f>+IF(X54&lt;&gt;0,+(Y54/X54)*100,0)</f>
        <v>-406.74500254006114</v>
      </c>
      <c r="AA54" s="54">
        <f>+AA52-AA53</f>
        <v>-26747383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-46086935</v>
      </c>
      <c r="D57" s="48">
        <f>SUM(D54:D56)</f>
        <v>0</v>
      </c>
      <c r="E57" s="49">
        <f t="shared" si="5"/>
        <v>-26747383</v>
      </c>
      <c r="F57" s="50">
        <f t="shared" si="5"/>
        <v>-26747383</v>
      </c>
      <c r="G57" s="50">
        <f t="shared" si="5"/>
        <v>5689903</v>
      </c>
      <c r="H57" s="50">
        <f t="shared" si="5"/>
        <v>9797930</v>
      </c>
      <c r="I57" s="50">
        <f t="shared" si="5"/>
        <v>6690957</v>
      </c>
      <c r="J57" s="50">
        <f t="shared" si="5"/>
        <v>22178790</v>
      </c>
      <c r="K57" s="50">
        <f t="shared" si="5"/>
        <v>6076175</v>
      </c>
      <c r="L57" s="50">
        <f t="shared" si="5"/>
        <v>9124488</v>
      </c>
      <c r="M57" s="50">
        <f t="shared" si="5"/>
        <v>3643685</v>
      </c>
      <c r="N57" s="50">
        <f t="shared" si="5"/>
        <v>18844348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41023138</v>
      </c>
      <c r="X57" s="50">
        <f t="shared" si="5"/>
        <v>-13373694</v>
      </c>
      <c r="Y57" s="50">
        <f t="shared" si="5"/>
        <v>54396832</v>
      </c>
      <c r="Z57" s="51">
        <f>+IF(X57&lt;&gt;0,+(Y57/X57)*100,0)</f>
        <v>-406.74500254006114</v>
      </c>
      <c r="AA57" s="48">
        <f>SUM(AA54:AA56)</f>
        <v>-26747383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-46086935</v>
      </c>
      <c r="D60" s="65">
        <f>SUM(D57:D59)</f>
        <v>0</v>
      </c>
      <c r="E60" s="66">
        <f t="shared" si="6"/>
        <v>-26747383</v>
      </c>
      <c r="F60" s="67">
        <f t="shared" si="6"/>
        <v>-26747383</v>
      </c>
      <c r="G60" s="67">
        <f t="shared" si="6"/>
        <v>5689903</v>
      </c>
      <c r="H60" s="67">
        <f t="shared" si="6"/>
        <v>9797930</v>
      </c>
      <c r="I60" s="67">
        <f t="shared" si="6"/>
        <v>6690957</v>
      </c>
      <c r="J60" s="67">
        <f t="shared" si="6"/>
        <v>22178790</v>
      </c>
      <c r="K60" s="67">
        <f t="shared" si="6"/>
        <v>6076175</v>
      </c>
      <c r="L60" s="67">
        <f t="shared" si="6"/>
        <v>9124488</v>
      </c>
      <c r="M60" s="67">
        <f t="shared" si="6"/>
        <v>3643685</v>
      </c>
      <c r="N60" s="67">
        <f t="shared" si="6"/>
        <v>18844348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41023138</v>
      </c>
      <c r="X60" s="67">
        <f t="shared" si="6"/>
        <v>-13373694</v>
      </c>
      <c r="Y60" s="67">
        <f t="shared" si="6"/>
        <v>54396832</v>
      </c>
      <c r="Z60" s="68">
        <f>+IF(X60&lt;&gt;0,+(Y60/X60)*100,0)</f>
        <v>-406.74500254006114</v>
      </c>
      <c r="AA60" s="65">
        <f>SUM(AA57:AA59)</f>
        <v>-26747383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29124670</v>
      </c>
      <c r="D7" s="20"/>
      <c r="E7" s="21">
        <v>30589104</v>
      </c>
      <c r="F7" s="22">
        <v>30589104</v>
      </c>
      <c r="G7" s="22">
        <v>1874918</v>
      </c>
      <c r="H7" s="22">
        <v>2383685</v>
      </c>
      <c r="I7" s="22">
        <v>2636446</v>
      </c>
      <c r="J7" s="22">
        <v>6895049</v>
      </c>
      <c r="K7" s="22">
        <v>2325868</v>
      </c>
      <c r="L7" s="22">
        <v>2573408</v>
      </c>
      <c r="M7" s="22">
        <v>2383839</v>
      </c>
      <c r="N7" s="22">
        <v>7283115</v>
      </c>
      <c r="O7" s="22"/>
      <c r="P7" s="22"/>
      <c r="Q7" s="22"/>
      <c r="R7" s="22"/>
      <c r="S7" s="22"/>
      <c r="T7" s="22"/>
      <c r="U7" s="22"/>
      <c r="V7" s="22"/>
      <c r="W7" s="22">
        <v>14178164</v>
      </c>
      <c r="X7" s="22">
        <v>15294552</v>
      </c>
      <c r="Y7" s="22">
        <v>-1116388</v>
      </c>
      <c r="Z7" s="23">
        <v>-7.2992527012232857</v>
      </c>
      <c r="AA7" s="20">
        <v>30589104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29124670</v>
      </c>
      <c r="D33" s="29">
        <f t="shared" ref="D33:Y33" si="0">SUM(D6:D32)</f>
        <v>0</v>
      </c>
      <c r="E33" s="30">
        <f t="shared" si="0"/>
        <v>30589104</v>
      </c>
      <c r="F33" s="31">
        <f t="shared" si="0"/>
        <v>30589104</v>
      </c>
      <c r="G33" s="31">
        <f t="shared" si="0"/>
        <v>1874918</v>
      </c>
      <c r="H33" s="31">
        <f t="shared" si="0"/>
        <v>2383685</v>
      </c>
      <c r="I33" s="31">
        <f t="shared" si="0"/>
        <v>2636446</v>
      </c>
      <c r="J33" s="31">
        <f t="shared" si="0"/>
        <v>6895049</v>
      </c>
      <c r="K33" s="31">
        <f t="shared" si="0"/>
        <v>2325868</v>
      </c>
      <c r="L33" s="31">
        <f t="shared" si="0"/>
        <v>2573408</v>
      </c>
      <c r="M33" s="31">
        <f t="shared" si="0"/>
        <v>2383839</v>
      </c>
      <c r="N33" s="31">
        <f t="shared" si="0"/>
        <v>7283115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14178164</v>
      </c>
      <c r="X33" s="31">
        <f t="shared" si="0"/>
        <v>15294552</v>
      </c>
      <c r="Y33" s="31">
        <f t="shared" si="0"/>
        <v>-1116388</v>
      </c>
      <c r="Z33" s="32">
        <f>+IF(X33&lt;&gt;0,+(Y33/X33)*100,0)</f>
        <v>-7.2992527012232857</v>
      </c>
      <c r="AA33" s="29">
        <f>SUM(AA6:AA32)</f>
        <v>30589104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6415015</v>
      </c>
      <c r="D35" s="20"/>
      <c r="E35" s="21">
        <v>2122601</v>
      </c>
      <c r="F35" s="22">
        <v>2122601</v>
      </c>
      <c r="G35" s="22"/>
      <c r="H35" s="22">
        <v>448810</v>
      </c>
      <c r="I35" s="22">
        <v>931379</v>
      </c>
      <c r="J35" s="22">
        <v>1380189</v>
      </c>
      <c r="K35" s="22">
        <v>450276</v>
      </c>
      <c r="L35" s="22">
        <v>480917</v>
      </c>
      <c r="M35" s="22"/>
      <c r="N35" s="22">
        <v>931193</v>
      </c>
      <c r="O35" s="22"/>
      <c r="P35" s="22"/>
      <c r="Q35" s="22"/>
      <c r="R35" s="22"/>
      <c r="S35" s="22"/>
      <c r="T35" s="22"/>
      <c r="U35" s="22"/>
      <c r="V35" s="22"/>
      <c r="W35" s="22">
        <v>2311382</v>
      </c>
      <c r="X35" s="22">
        <v>1061298</v>
      </c>
      <c r="Y35" s="22">
        <v>1250084</v>
      </c>
      <c r="Z35" s="23">
        <v>117.7882178238346</v>
      </c>
      <c r="AA35" s="20">
        <v>2122601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27881361</v>
      </c>
      <c r="D38" s="20"/>
      <c r="E38" s="21">
        <v>6455721</v>
      </c>
      <c r="F38" s="22">
        <v>6455721</v>
      </c>
      <c r="G38" s="22">
        <v>1462967</v>
      </c>
      <c r="H38" s="22">
        <v>15902</v>
      </c>
      <c r="I38" s="22">
        <v>497112</v>
      </c>
      <c r="J38" s="22">
        <v>1975981</v>
      </c>
      <c r="K38" s="22">
        <v>3166128</v>
      </c>
      <c r="L38" s="22">
        <v>3262196</v>
      </c>
      <c r="M38" s="22">
        <v>219466</v>
      </c>
      <c r="N38" s="22">
        <v>6647790</v>
      </c>
      <c r="O38" s="22"/>
      <c r="P38" s="22"/>
      <c r="Q38" s="22"/>
      <c r="R38" s="22"/>
      <c r="S38" s="22"/>
      <c r="T38" s="22"/>
      <c r="U38" s="22"/>
      <c r="V38" s="22"/>
      <c r="W38" s="22">
        <v>8623771</v>
      </c>
      <c r="X38" s="22">
        <v>3227862</v>
      </c>
      <c r="Y38" s="22">
        <v>5395909</v>
      </c>
      <c r="Z38" s="23">
        <v>167.16665706278647</v>
      </c>
      <c r="AA38" s="20">
        <v>6455721</v>
      </c>
    </row>
    <row r="39" spans="1:27" x14ac:dyDescent="0.25">
      <c r="A39" s="19" t="s">
        <v>65</v>
      </c>
      <c r="B39" s="15" t="s">
        <v>32</v>
      </c>
      <c r="C39" s="20">
        <v>12870098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113431027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12027143</v>
      </c>
      <c r="D42" s="20"/>
      <c r="E42" s="21">
        <v>428911</v>
      </c>
      <c r="F42" s="22">
        <v>428911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86103</v>
      </c>
      <c r="Y42" s="22">
        <v>-86103</v>
      </c>
      <c r="Z42" s="23">
        <v>-100</v>
      </c>
      <c r="AA42" s="20">
        <v>428911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6045</v>
      </c>
      <c r="F45" s="22">
        <v>6045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3024</v>
      </c>
      <c r="Y45" s="22">
        <v>-3024</v>
      </c>
      <c r="Z45" s="23">
        <v>-100</v>
      </c>
      <c r="AA45" s="20">
        <v>6045</v>
      </c>
    </row>
    <row r="46" spans="1:27" x14ac:dyDescent="0.25">
      <c r="A46" s="19" t="s">
        <v>71</v>
      </c>
      <c r="B46" s="15" t="s">
        <v>32</v>
      </c>
      <c r="C46" s="20">
        <v>46750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172671394</v>
      </c>
      <c r="D48" s="29">
        <f t="shared" ref="D48:Y48" si="1">SUM(D35:D47)</f>
        <v>0</v>
      </c>
      <c r="E48" s="30">
        <f t="shared" si="1"/>
        <v>9013278</v>
      </c>
      <c r="F48" s="31">
        <f t="shared" si="1"/>
        <v>9013278</v>
      </c>
      <c r="G48" s="31">
        <f t="shared" si="1"/>
        <v>1462967</v>
      </c>
      <c r="H48" s="31">
        <f t="shared" si="1"/>
        <v>464712</v>
      </c>
      <c r="I48" s="31">
        <f t="shared" si="1"/>
        <v>1428491</v>
      </c>
      <c r="J48" s="31">
        <f t="shared" si="1"/>
        <v>3356170</v>
      </c>
      <c r="K48" s="31">
        <f t="shared" si="1"/>
        <v>3616404</v>
      </c>
      <c r="L48" s="31">
        <f t="shared" si="1"/>
        <v>3743113</v>
      </c>
      <c r="M48" s="31">
        <f t="shared" si="1"/>
        <v>219466</v>
      </c>
      <c r="N48" s="31">
        <f t="shared" si="1"/>
        <v>7578983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10935153</v>
      </c>
      <c r="X48" s="31">
        <f t="shared" si="1"/>
        <v>4378287</v>
      </c>
      <c r="Y48" s="31">
        <f t="shared" si="1"/>
        <v>6556866</v>
      </c>
      <c r="Z48" s="32">
        <f>+IF(X48&lt;&gt;0,+(Y48/X48)*100,0)</f>
        <v>149.75870700116278</v>
      </c>
      <c r="AA48" s="29">
        <f>SUM(AA35:AA47)</f>
        <v>9013278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-143546724</v>
      </c>
      <c r="D49" s="39">
        <f t="shared" si="2"/>
        <v>0</v>
      </c>
      <c r="E49" s="40">
        <f t="shared" si="2"/>
        <v>21575826</v>
      </c>
      <c r="F49" s="41">
        <f t="shared" si="2"/>
        <v>21575826</v>
      </c>
      <c r="G49" s="41">
        <f t="shared" si="2"/>
        <v>411951</v>
      </c>
      <c r="H49" s="41">
        <f t="shared" si="2"/>
        <v>1918973</v>
      </c>
      <c r="I49" s="41">
        <f t="shared" si="2"/>
        <v>1207955</v>
      </c>
      <c r="J49" s="41">
        <f t="shared" si="2"/>
        <v>3538879</v>
      </c>
      <c r="K49" s="41">
        <f t="shared" si="2"/>
        <v>-1290536</v>
      </c>
      <c r="L49" s="41">
        <f t="shared" si="2"/>
        <v>-1169705</v>
      </c>
      <c r="M49" s="41">
        <f t="shared" si="2"/>
        <v>2164373</v>
      </c>
      <c r="N49" s="41">
        <f t="shared" si="2"/>
        <v>-295868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3243011</v>
      </c>
      <c r="X49" s="41">
        <f t="shared" si="2"/>
        <v>10916265</v>
      </c>
      <c r="Y49" s="41">
        <f t="shared" si="2"/>
        <v>-7673254</v>
      </c>
      <c r="Z49" s="42">
        <f>+IF(X49&lt;&gt;0,+(Y49/X49)*100,0)</f>
        <v>-70.291935932299182</v>
      </c>
      <c r="AA49" s="39">
        <f>+AA33-AA48</f>
        <v>21575826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154220327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10673603</v>
      </c>
      <c r="D52" s="48">
        <f t="shared" si="3"/>
        <v>0</v>
      </c>
      <c r="E52" s="49">
        <f t="shared" si="3"/>
        <v>21575826</v>
      </c>
      <c r="F52" s="50">
        <f t="shared" si="3"/>
        <v>21575826</v>
      </c>
      <c r="G52" s="50">
        <f t="shared" si="3"/>
        <v>411951</v>
      </c>
      <c r="H52" s="50">
        <f t="shared" si="3"/>
        <v>1918973</v>
      </c>
      <c r="I52" s="50">
        <f t="shared" si="3"/>
        <v>1207955</v>
      </c>
      <c r="J52" s="50">
        <f t="shared" si="3"/>
        <v>3538879</v>
      </c>
      <c r="K52" s="50">
        <f t="shared" si="3"/>
        <v>-1290536</v>
      </c>
      <c r="L52" s="50">
        <f t="shared" si="3"/>
        <v>-1169705</v>
      </c>
      <c r="M52" s="50">
        <f t="shared" si="3"/>
        <v>2164373</v>
      </c>
      <c r="N52" s="50">
        <f t="shared" si="3"/>
        <v>-295868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3243011</v>
      </c>
      <c r="X52" s="50">
        <f t="shared" si="3"/>
        <v>10916265</v>
      </c>
      <c r="Y52" s="50">
        <f t="shared" si="3"/>
        <v>-7673254</v>
      </c>
      <c r="Z52" s="51">
        <f>+IF(X52&lt;&gt;0,+(Y52/X52)*100,0)</f>
        <v>-70.291935932299182</v>
      </c>
      <c r="AA52" s="48">
        <f>SUM(AA49:AA51)</f>
        <v>21575826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10673603</v>
      </c>
      <c r="D54" s="54">
        <f>+D52-D53</f>
        <v>0</v>
      </c>
      <c r="E54" s="55">
        <f t="shared" si="4"/>
        <v>21575826</v>
      </c>
      <c r="F54" s="56">
        <f t="shared" si="4"/>
        <v>21575826</v>
      </c>
      <c r="G54" s="56">
        <f t="shared" si="4"/>
        <v>411951</v>
      </c>
      <c r="H54" s="56">
        <f t="shared" si="4"/>
        <v>1918973</v>
      </c>
      <c r="I54" s="56">
        <f t="shared" si="4"/>
        <v>1207955</v>
      </c>
      <c r="J54" s="56">
        <f t="shared" si="4"/>
        <v>3538879</v>
      </c>
      <c r="K54" s="56">
        <f t="shared" si="4"/>
        <v>-1290536</v>
      </c>
      <c r="L54" s="56">
        <f t="shared" si="4"/>
        <v>-1169705</v>
      </c>
      <c r="M54" s="56">
        <f t="shared" si="4"/>
        <v>2164373</v>
      </c>
      <c r="N54" s="56">
        <f t="shared" si="4"/>
        <v>-295868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3243011</v>
      </c>
      <c r="X54" s="56">
        <f t="shared" si="4"/>
        <v>10916265</v>
      </c>
      <c r="Y54" s="56">
        <f t="shared" si="4"/>
        <v>-7673254</v>
      </c>
      <c r="Z54" s="57">
        <f>+IF(X54&lt;&gt;0,+(Y54/X54)*100,0)</f>
        <v>-70.291935932299182</v>
      </c>
      <c r="AA54" s="54">
        <f>+AA52-AA53</f>
        <v>21575826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10673603</v>
      </c>
      <c r="D57" s="48">
        <f>SUM(D54:D56)</f>
        <v>0</v>
      </c>
      <c r="E57" s="49">
        <f t="shared" si="5"/>
        <v>21575826</v>
      </c>
      <c r="F57" s="50">
        <f t="shared" si="5"/>
        <v>21575826</v>
      </c>
      <c r="G57" s="50">
        <f t="shared" si="5"/>
        <v>411951</v>
      </c>
      <c r="H57" s="50">
        <f t="shared" si="5"/>
        <v>1918973</v>
      </c>
      <c r="I57" s="50">
        <f t="shared" si="5"/>
        <v>1207955</v>
      </c>
      <c r="J57" s="50">
        <f t="shared" si="5"/>
        <v>3538879</v>
      </c>
      <c r="K57" s="50">
        <f t="shared" si="5"/>
        <v>-1290536</v>
      </c>
      <c r="L57" s="50">
        <f t="shared" si="5"/>
        <v>-1169705</v>
      </c>
      <c r="M57" s="50">
        <f t="shared" si="5"/>
        <v>2164373</v>
      </c>
      <c r="N57" s="50">
        <f t="shared" si="5"/>
        <v>-295868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3243011</v>
      </c>
      <c r="X57" s="50">
        <f t="shared" si="5"/>
        <v>10916265</v>
      </c>
      <c r="Y57" s="50">
        <f t="shared" si="5"/>
        <v>-7673254</v>
      </c>
      <c r="Z57" s="51">
        <f>+IF(X57&lt;&gt;0,+(Y57/X57)*100,0)</f>
        <v>-70.291935932299182</v>
      </c>
      <c r="AA57" s="48">
        <f>SUM(AA54:AA56)</f>
        <v>21575826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37333</v>
      </c>
      <c r="D59" s="44"/>
      <c r="E59" s="52"/>
      <c r="F59" s="45"/>
      <c r="G59" s="22">
        <v>2202</v>
      </c>
      <c r="H59" s="22">
        <v>2096</v>
      </c>
      <c r="I59" s="26">
        <v>2126</v>
      </c>
      <c r="J59" s="22">
        <v>6424</v>
      </c>
      <c r="K59" s="22">
        <v>2506</v>
      </c>
      <c r="L59" s="22">
        <v>1605</v>
      </c>
      <c r="M59" s="45">
        <v>1569</v>
      </c>
      <c r="N59" s="22">
        <v>5680</v>
      </c>
      <c r="O59" s="22"/>
      <c r="P59" s="26"/>
      <c r="Q59" s="22"/>
      <c r="R59" s="22"/>
      <c r="S59" s="22"/>
      <c r="T59" s="45"/>
      <c r="U59" s="22"/>
      <c r="V59" s="22"/>
      <c r="W59" s="26">
        <v>12104</v>
      </c>
      <c r="X59" s="22"/>
      <c r="Y59" s="22">
        <v>12104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10710936</v>
      </c>
      <c r="D60" s="65">
        <f>SUM(D57:D59)</f>
        <v>0</v>
      </c>
      <c r="E60" s="66">
        <f t="shared" si="6"/>
        <v>21575826</v>
      </c>
      <c r="F60" s="67">
        <f t="shared" si="6"/>
        <v>21575826</v>
      </c>
      <c r="G60" s="67">
        <f t="shared" si="6"/>
        <v>414153</v>
      </c>
      <c r="H60" s="67">
        <f t="shared" si="6"/>
        <v>1921069</v>
      </c>
      <c r="I60" s="67">
        <f t="shared" si="6"/>
        <v>1210081</v>
      </c>
      <c r="J60" s="67">
        <f t="shared" si="6"/>
        <v>3545303</v>
      </c>
      <c r="K60" s="67">
        <f t="shared" si="6"/>
        <v>-1288030</v>
      </c>
      <c r="L60" s="67">
        <f t="shared" si="6"/>
        <v>-1168100</v>
      </c>
      <c r="M60" s="67">
        <f t="shared" si="6"/>
        <v>2165942</v>
      </c>
      <c r="N60" s="67">
        <f t="shared" si="6"/>
        <v>-290188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3255115</v>
      </c>
      <c r="X60" s="67">
        <f t="shared" si="6"/>
        <v>10916265</v>
      </c>
      <c r="Y60" s="67">
        <f t="shared" si="6"/>
        <v>-7661150</v>
      </c>
      <c r="Z60" s="68">
        <f>+IF(X60&lt;&gt;0,+(Y60/X60)*100,0)</f>
        <v>-70.181055516699161</v>
      </c>
      <c r="AA60" s="65">
        <f>SUM(AA57:AA59)</f>
        <v>21575826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528997437</v>
      </c>
      <c r="D7" s="20"/>
      <c r="E7" s="21">
        <v>714084796</v>
      </c>
      <c r="F7" s="22">
        <v>714084796</v>
      </c>
      <c r="G7" s="22">
        <v>38809266</v>
      </c>
      <c r="H7" s="22">
        <v>57863325</v>
      </c>
      <c r="I7" s="22">
        <v>66061273</v>
      </c>
      <c r="J7" s="22">
        <v>162733864</v>
      </c>
      <c r="K7" s="22">
        <v>67916011</v>
      </c>
      <c r="L7" s="22">
        <v>57499303</v>
      </c>
      <c r="M7" s="22">
        <v>63227959</v>
      </c>
      <c r="N7" s="22">
        <v>188643273</v>
      </c>
      <c r="O7" s="22"/>
      <c r="P7" s="22"/>
      <c r="Q7" s="22"/>
      <c r="R7" s="22"/>
      <c r="S7" s="22"/>
      <c r="T7" s="22"/>
      <c r="U7" s="22"/>
      <c r="V7" s="22"/>
      <c r="W7" s="22">
        <v>351377137</v>
      </c>
      <c r="X7" s="22">
        <v>357042402</v>
      </c>
      <c r="Y7" s="22">
        <v>-5665265</v>
      </c>
      <c r="Z7" s="23">
        <v>-1.5867205038576904</v>
      </c>
      <c r="AA7" s="20">
        <v>714084796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107038374</v>
      </c>
      <c r="F13" s="22">
        <v>107038374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53519190</v>
      </c>
      <c r="Y13" s="22">
        <v>-53519190</v>
      </c>
      <c r="Z13" s="23">
        <v>-100</v>
      </c>
      <c r="AA13" s="20">
        <v>107038374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2296800</v>
      </c>
      <c r="F24" s="22">
        <v>2296800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1148400</v>
      </c>
      <c r="Y24" s="22">
        <v>-1148400</v>
      </c>
      <c r="Z24" s="23">
        <v>-100</v>
      </c>
      <c r="AA24" s="20">
        <v>2296800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1000000</v>
      </c>
      <c r="F30" s="22">
        <v>1000000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499998</v>
      </c>
      <c r="Y30" s="22">
        <v>-499998</v>
      </c>
      <c r="Z30" s="23">
        <v>-100</v>
      </c>
      <c r="AA30" s="20">
        <v>1000000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528997437</v>
      </c>
      <c r="D33" s="29">
        <f t="shared" ref="D33:Y33" si="0">SUM(D6:D32)</f>
        <v>0</v>
      </c>
      <c r="E33" s="30">
        <f t="shared" si="0"/>
        <v>824419970</v>
      </c>
      <c r="F33" s="31">
        <f t="shared" si="0"/>
        <v>824419970</v>
      </c>
      <c r="G33" s="31">
        <f t="shared" si="0"/>
        <v>38809266</v>
      </c>
      <c r="H33" s="31">
        <f t="shared" si="0"/>
        <v>57863325</v>
      </c>
      <c r="I33" s="31">
        <f t="shared" si="0"/>
        <v>66061273</v>
      </c>
      <c r="J33" s="31">
        <f t="shared" si="0"/>
        <v>162733864</v>
      </c>
      <c r="K33" s="31">
        <f t="shared" si="0"/>
        <v>67916011</v>
      </c>
      <c r="L33" s="31">
        <f t="shared" si="0"/>
        <v>57499303</v>
      </c>
      <c r="M33" s="31">
        <f t="shared" si="0"/>
        <v>63227959</v>
      </c>
      <c r="N33" s="31">
        <f t="shared" si="0"/>
        <v>188643273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351377137</v>
      </c>
      <c r="X33" s="31">
        <f t="shared" si="0"/>
        <v>412209990</v>
      </c>
      <c r="Y33" s="31">
        <f t="shared" si="0"/>
        <v>-60832853</v>
      </c>
      <c r="Z33" s="32">
        <f>+IF(X33&lt;&gt;0,+(Y33/X33)*100,0)</f>
        <v>-14.757733794855385</v>
      </c>
      <c r="AA33" s="29">
        <f>SUM(AA6:AA32)</f>
        <v>824419970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44097108</v>
      </c>
      <c r="D35" s="20"/>
      <c r="E35" s="21">
        <v>43115549</v>
      </c>
      <c r="F35" s="22">
        <v>43115549</v>
      </c>
      <c r="G35" s="22">
        <v>3357871</v>
      </c>
      <c r="H35" s="22">
        <v>3814105</v>
      </c>
      <c r="I35" s="22">
        <v>3597161</v>
      </c>
      <c r="J35" s="22">
        <v>10769137</v>
      </c>
      <c r="K35" s="22">
        <v>3457082</v>
      </c>
      <c r="L35" s="22">
        <v>3434443</v>
      </c>
      <c r="M35" s="22">
        <v>3380157</v>
      </c>
      <c r="N35" s="22">
        <v>10271682</v>
      </c>
      <c r="O35" s="22"/>
      <c r="P35" s="22"/>
      <c r="Q35" s="22"/>
      <c r="R35" s="22"/>
      <c r="S35" s="22"/>
      <c r="T35" s="22"/>
      <c r="U35" s="22"/>
      <c r="V35" s="22"/>
      <c r="W35" s="22">
        <v>21040819</v>
      </c>
      <c r="X35" s="22">
        <v>21557772</v>
      </c>
      <c r="Y35" s="22">
        <v>-516953</v>
      </c>
      <c r="Z35" s="23">
        <v>-2.3979889944099977</v>
      </c>
      <c r="AA35" s="20">
        <v>43115549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404282822</v>
      </c>
      <c r="D38" s="20"/>
      <c r="E38" s="21">
        <v>445684213</v>
      </c>
      <c r="F38" s="22">
        <v>445684213</v>
      </c>
      <c r="G38" s="22">
        <v>47554029</v>
      </c>
      <c r="H38" s="22">
        <v>47356683</v>
      </c>
      <c r="I38" s="22">
        <v>36656689</v>
      </c>
      <c r="J38" s="22">
        <v>131567401</v>
      </c>
      <c r="K38" s="22">
        <v>46367994</v>
      </c>
      <c r="L38" s="22">
        <v>45074875</v>
      </c>
      <c r="M38" s="22">
        <v>42085153</v>
      </c>
      <c r="N38" s="22">
        <v>133528022</v>
      </c>
      <c r="O38" s="22"/>
      <c r="P38" s="22"/>
      <c r="Q38" s="22"/>
      <c r="R38" s="22"/>
      <c r="S38" s="22"/>
      <c r="T38" s="22"/>
      <c r="U38" s="22"/>
      <c r="V38" s="22"/>
      <c r="W38" s="22">
        <v>265095423</v>
      </c>
      <c r="X38" s="22">
        <v>222842106</v>
      </c>
      <c r="Y38" s="22">
        <v>42253317</v>
      </c>
      <c r="Z38" s="23">
        <v>18.961101094601933</v>
      </c>
      <c r="AA38" s="20">
        <v>445684213</v>
      </c>
    </row>
    <row r="39" spans="1:27" x14ac:dyDescent="0.25">
      <c r="A39" s="19" t="s">
        <v>65</v>
      </c>
      <c r="B39" s="15" t="s">
        <v>32</v>
      </c>
      <c r="C39" s="20">
        <v>67472691</v>
      </c>
      <c r="D39" s="20"/>
      <c r="E39" s="21">
        <v>67971281</v>
      </c>
      <c r="F39" s="22">
        <v>67971281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33985638</v>
      </c>
      <c r="Y39" s="22">
        <v>-33985638</v>
      </c>
      <c r="Z39" s="23">
        <v>-100</v>
      </c>
      <c r="AA39" s="20">
        <v>67971281</v>
      </c>
    </row>
    <row r="40" spans="1:27" x14ac:dyDescent="0.25">
      <c r="A40" s="19" t="s">
        <v>66</v>
      </c>
      <c r="B40" s="15" t="s">
        <v>32</v>
      </c>
      <c r="C40" s="20">
        <v>4086300</v>
      </c>
      <c r="D40" s="20"/>
      <c r="E40" s="21">
        <v>4158371</v>
      </c>
      <c r="F40" s="22">
        <v>4158371</v>
      </c>
      <c r="G40" s="22">
        <v>316145</v>
      </c>
      <c r="H40" s="22">
        <v>353497</v>
      </c>
      <c r="I40" s="22">
        <v>324053</v>
      </c>
      <c r="J40" s="22">
        <v>993695</v>
      </c>
      <c r="K40" s="22">
        <v>334821</v>
      </c>
      <c r="L40" s="22">
        <v>324053</v>
      </c>
      <c r="M40" s="22">
        <v>334821</v>
      </c>
      <c r="N40" s="22">
        <v>993695</v>
      </c>
      <c r="O40" s="22"/>
      <c r="P40" s="22"/>
      <c r="Q40" s="22"/>
      <c r="R40" s="22"/>
      <c r="S40" s="22"/>
      <c r="T40" s="22"/>
      <c r="U40" s="22"/>
      <c r="V40" s="22"/>
      <c r="W40" s="22">
        <v>1987390</v>
      </c>
      <c r="X40" s="22">
        <v>2079186</v>
      </c>
      <c r="Y40" s="22">
        <v>-91796</v>
      </c>
      <c r="Z40" s="23">
        <v>-4.4149970228733748</v>
      </c>
      <c r="AA40" s="20">
        <v>4158371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2087578</v>
      </c>
      <c r="D42" s="20"/>
      <c r="E42" s="21">
        <v>3124173</v>
      </c>
      <c r="F42" s="22">
        <v>3124173</v>
      </c>
      <c r="G42" s="22">
        <v>130000</v>
      </c>
      <c r="H42" s="22"/>
      <c r="I42" s="22"/>
      <c r="J42" s="22">
        <v>130000</v>
      </c>
      <c r="K42" s="22"/>
      <c r="L42" s="22">
        <v>1267621</v>
      </c>
      <c r="M42" s="22">
        <v>513803</v>
      </c>
      <c r="N42" s="22">
        <v>1781424</v>
      </c>
      <c r="O42" s="22"/>
      <c r="P42" s="22"/>
      <c r="Q42" s="22"/>
      <c r="R42" s="22"/>
      <c r="S42" s="22"/>
      <c r="T42" s="22"/>
      <c r="U42" s="22"/>
      <c r="V42" s="22"/>
      <c r="W42" s="22">
        <v>1911424</v>
      </c>
      <c r="X42" s="22">
        <v>1562088</v>
      </c>
      <c r="Y42" s="22">
        <v>349336</v>
      </c>
      <c r="Z42" s="23">
        <v>22.36340078151807</v>
      </c>
      <c r="AA42" s="20">
        <v>3124173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184741427</v>
      </c>
      <c r="D44" s="20"/>
      <c r="E44" s="21">
        <v>38018214</v>
      </c>
      <c r="F44" s="22">
        <v>38018214</v>
      </c>
      <c r="G44" s="22">
        <v>-1808154</v>
      </c>
      <c r="H44" s="22">
        <v>-320164</v>
      </c>
      <c r="I44" s="22">
        <v>5883651</v>
      </c>
      <c r="J44" s="22">
        <v>3755333</v>
      </c>
      <c r="K44" s="22">
        <v>4281760</v>
      </c>
      <c r="L44" s="22">
        <v>-94228</v>
      </c>
      <c r="M44" s="22">
        <v>433887</v>
      </c>
      <c r="N44" s="22">
        <v>4621419</v>
      </c>
      <c r="O44" s="22"/>
      <c r="P44" s="22"/>
      <c r="Q44" s="22"/>
      <c r="R44" s="22"/>
      <c r="S44" s="22"/>
      <c r="T44" s="22"/>
      <c r="U44" s="22"/>
      <c r="V44" s="22"/>
      <c r="W44" s="22">
        <v>8376752</v>
      </c>
      <c r="X44" s="22">
        <v>19009110</v>
      </c>
      <c r="Y44" s="22">
        <v>-10632358</v>
      </c>
      <c r="Z44" s="23">
        <v>-55.932960564697666</v>
      </c>
      <c r="AA44" s="20">
        <v>38018214</v>
      </c>
    </row>
    <row r="45" spans="1:27" x14ac:dyDescent="0.25">
      <c r="A45" s="19" t="s">
        <v>70</v>
      </c>
      <c r="B45" s="15" t="s">
        <v>32</v>
      </c>
      <c r="C45" s="20">
        <v>923382</v>
      </c>
      <c r="D45" s="20"/>
      <c r="E45" s="21">
        <v>1027592</v>
      </c>
      <c r="F45" s="22">
        <v>1027592</v>
      </c>
      <c r="G45" s="22">
        <v>36248</v>
      </c>
      <c r="H45" s="22">
        <v>34685</v>
      </c>
      <c r="I45" s="22">
        <v>32267</v>
      </c>
      <c r="J45" s="22">
        <v>103200</v>
      </c>
      <c r="K45" s="22">
        <v>28846</v>
      </c>
      <c r="L45" s="22">
        <v>560094</v>
      </c>
      <c r="M45" s="22">
        <v>31258</v>
      </c>
      <c r="N45" s="22">
        <v>620198</v>
      </c>
      <c r="O45" s="22"/>
      <c r="P45" s="22"/>
      <c r="Q45" s="22"/>
      <c r="R45" s="22"/>
      <c r="S45" s="22"/>
      <c r="T45" s="22"/>
      <c r="U45" s="22"/>
      <c r="V45" s="22"/>
      <c r="W45" s="22">
        <v>723398</v>
      </c>
      <c r="X45" s="22">
        <v>513798</v>
      </c>
      <c r="Y45" s="22">
        <v>209600</v>
      </c>
      <c r="Z45" s="23">
        <v>40.794242095142444</v>
      </c>
      <c r="AA45" s="20">
        <v>1027592</v>
      </c>
    </row>
    <row r="46" spans="1:27" x14ac:dyDescent="0.25">
      <c r="A46" s="19" t="s">
        <v>71</v>
      </c>
      <c r="B46" s="15" t="s">
        <v>32</v>
      </c>
      <c r="C46" s="20">
        <v>303831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707995139</v>
      </c>
      <c r="D48" s="29">
        <f t="shared" ref="D48:Y48" si="1">SUM(D35:D47)</f>
        <v>0</v>
      </c>
      <c r="E48" s="30">
        <f t="shared" si="1"/>
        <v>603099393</v>
      </c>
      <c r="F48" s="31">
        <f t="shared" si="1"/>
        <v>603099393</v>
      </c>
      <c r="G48" s="31">
        <f t="shared" si="1"/>
        <v>49586139</v>
      </c>
      <c r="H48" s="31">
        <f t="shared" si="1"/>
        <v>51238806</v>
      </c>
      <c r="I48" s="31">
        <f t="shared" si="1"/>
        <v>46493821</v>
      </c>
      <c r="J48" s="31">
        <f t="shared" si="1"/>
        <v>147318766</v>
      </c>
      <c r="K48" s="31">
        <f t="shared" si="1"/>
        <v>54470503</v>
      </c>
      <c r="L48" s="31">
        <f t="shared" si="1"/>
        <v>50566858</v>
      </c>
      <c r="M48" s="31">
        <f t="shared" si="1"/>
        <v>46779079</v>
      </c>
      <c r="N48" s="31">
        <f t="shared" si="1"/>
        <v>151816440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299135206</v>
      </c>
      <c r="X48" s="31">
        <f t="shared" si="1"/>
        <v>301549698</v>
      </c>
      <c r="Y48" s="31">
        <f t="shared" si="1"/>
        <v>-2414492</v>
      </c>
      <c r="Z48" s="32">
        <f>+IF(X48&lt;&gt;0,+(Y48/X48)*100,0)</f>
        <v>-0.80069455085310681</v>
      </c>
      <c r="AA48" s="29">
        <f>SUM(AA35:AA47)</f>
        <v>603099393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-178997702</v>
      </c>
      <c r="D49" s="39">
        <f t="shared" si="2"/>
        <v>0</v>
      </c>
      <c r="E49" s="40">
        <f t="shared" si="2"/>
        <v>221320577</v>
      </c>
      <c r="F49" s="41">
        <f t="shared" si="2"/>
        <v>221320577</v>
      </c>
      <c r="G49" s="41">
        <f t="shared" si="2"/>
        <v>-10776873</v>
      </c>
      <c r="H49" s="41">
        <f t="shared" si="2"/>
        <v>6624519</v>
      </c>
      <c r="I49" s="41">
        <f t="shared" si="2"/>
        <v>19567452</v>
      </c>
      <c r="J49" s="41">
        <f t="shared" si="2"/>
        <v>15415098</v>
      </c>
      <c r="K49" s="41">
        <f t="shared" si="2"/>
        <v>13445508</v>
      </c>
      <c r="L49" s="41">
        <f t="shared" si="2"/>
        <v>6932445</v>
      </c>
      <c r="M49" s="41">
        <f t="shared" si="2"/>
        <v>16448880</v>
      </c>
      <c r="N49" s="41">
        <f t="shared" si="2"/>
        <v>36826833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52241931</v>
      </c>
      <c r="X49" s="41">
        <f t="shared" si="2"/>
        <v>110660292</v>
      </c>
      <c r="Y49" s="41">
        <f t="shared" si="2"/>
        <v>-58418361</v>
      </c>
      <c r="Z49" s="42">
        <f>+IF(X49&lt;&gt;0,+(Y49/X49)*100,0)</f>
        <v>-52.790716474885137</v>
      </c>
      <c r="AA49" s="39">
        <f>+AA33-AA48</f>
        <v>221320577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>
        <v>249783</v>
      </c>
      <c r="I50" s="22"/>
      <c r="J50" s="22">
        <v>249783</v>
      </c>
      <c r="K50" s="22"/>
      <c r="L50" s="22">
        <v>1972378</v>
      </c>
      <c r="M50" s="22">
        <v>-1972378</v>
      </c>
      <c r="N50" s="22"/>
      <c r="O50" s="22"/>
      <c r="P50" s="22"/>
      <c r="Q50" s="22"/>
      <c r="R50" s="22"/>
      <c r="S50" s="22"/>
      <c r="T50" s="22"/>
      <c r="U50" s="22"/>
      <c r="V50" s="22"/>
      <c r="W50" s="22">
        <v>249783</v>
      </c>
      <c r="X50" s="22"/>
      <c r="Y50" s="22">
        <v>249783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-178997702</v>
      </c>
      <c r="D52" s="48">
        <f t="shared" si="3"/>
        <v>0</v>
      </c>
      <c r="E52" s="49">
        <f t="shared" si="3"/>
        <v>221320577</v>
      </c>
      <c r="F52" s="50">
        <f t="shared" si="3"/>
        <v>221320577</v>
      </c>
      <c r="G52" s="50">
        <f t="shared" si="3"/>
        <v>-10776873</v>
      </c>
      <c r="H52" s="50">
        <f t="shared" si="3"/>
        <v>6874302</v>
      </c>
      <c r="I52" s="50">
        <f t="shared" si="3"/>
        <v>19567452</v>
      </c>
      <c r="J52" s="50">
        <f t="shared" si="3"/>
        <v>15664881</v>
      </c>
      <c r="K52" s="50">
        <f t="shared" si="3"/>
        <v>13445508</v>
      </c>
      <c r="L52" s="50">
        <f t="shared" si="3"/>
        <v>8904823</v>
      </c>
      <c r="M52" s="50">
        <f t="shared" si="3"/>
        <v>14476502</v>
      </c>
      <c r="N52" s="50">
        <f t="shared" si="3"/>
        <v>36826833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52491714</v>
      </c>
      <c r="X52" s="50">
        <f t="shared" si="3"/>
        <v>110660292</v>
      </c>
      <c r="Y52" s="50">
        <f t="shared" si="3"/>
        <v>-58168578</v>
      </c>
      <c r="Z52" s="51">
        <f>+IF(X52&lt;&gt;0,+(Y52/X52)*100,0)</f>
        <v>-52.564995942718099</v>
      </c>
      <c r="AA52" s="48">
        <f>SUM(AA49:AA51)</f>
        <v>221320577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-178997702</v>
      </c>
      <c r="D54" s="54">
        <f>+D52-D53</f>
        <v>0</v>
      </c>
      <c r="E54" s="55">
        <f t="shared" si="4"/>
        <v>221320577</v>
      </c>
      <c r="F54" s="56">
        <f t="shared" si="4"/>
        <v>221320577</v>
      </c>
      <c r="G54" s="56">
        <f t="shared" si="4"/>
        <v>-10776873</v>
      </c>
      <c r="H54" s="56">
        <f t="shared" si="4"/>
        <v>6874302</v>
      </c>
      <c r="I54" s="56">
        <f t="shared" si="4"/>
        <v>19567452</v>
      </c>
      <c r="J54" s="56">
        <f t="shared" si="4"/>
        <v>15664881</v>
      </c>
      <c r="K54" s="56">
        <f t="shared" si="4"/>
        <v>13445508</v>
      </c>
      <c r="L54" s="56">
        <f t="shared" si="4"/>
        <v>8904823</v>
      </c>
      <c r="M54" s="56">
        <f t="shared" si="4"/>
        <v>14476502</v>
      </c>
      <c r="N54" s="56">
        <f t="shared" si="4"/>
        <v>36826833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52491714</v>
      </c>
      <c r="X54" s="56">
        <f t="shared" si="4"/>
        <v>110660292</v>
      </c>
      <c r="Y54" s="56">
        <f t="shared" si="4"/>
        <v>-58168578</v>
      </c>
      <c r="Z54" s="57">
        <f>+IF(X54&lt;&gt;0,+(Y54/X54)*100,0)</f>
        <v>-52.564995942718099</v>
      </c>
      <c r="AA54" s="54">
        <f>+AA52-AA53</f>
        <v>221320577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-178997702</v>
      </c>
      <c r="D57" s="48">
        <f>SUM(D54:D56)</f>
        <v>0</v>
      </c>
      <c r="E57" s="49">
        <f t="shared" si="5"/>
        <v>221320577</v>
      </c>
      <c r="F57" s="50">
        <f t="shared" si="5"/>
        <v>221320577</v>
      </c>
      <c r="G57" s="50">
        <f t="shared" si="5"/>
        <v>-10776873</v>
      </c>
      <c r="H57" s="50">
        <f t="shared" si="5"/>
        <v>6874302</v>
      </c>
      <c r="I57" s="50">
        <f t="shared" si="5"/>
        <v>19567452</v>
      </c>
      <c r="J57" s="50">
        <f t="shared" si="5"/>
        <v>15664881</v>
      </c>
      <c r="K57" s="50">
        <f t="shared" si="5"/>
        <v>13445508</v>
      </c>
      <c r="L57" s="50">
        <f t="shared" si="5"/>
        <v>8904823</v>
      </c>
      <c r="M57" s="50">
        <f t="shared" si="5"/>
        <v>14476502</v>
      </c>
      <c r="N57" s="50">
        <f t="shared" si="5"/>
        <v>36826833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52491714</v>
      </c>
      <c r="X57" s="50">
        <f t="shared" si="5"/>
        <v>110660292</v>
      </c>
      <c r="Y57" s="50">
        <f t="shared" si="5"/>
        <v>-58168578</v>
      </c>
      <c r="Z57" s="51">
        <f>+IF(X57&lt;&gt;0,+(Y57/X57)*100,0)</f>
        <v>-52.564995942718099</v>
      </c>
      <c r="AA57" s="48">
        <f>SUM(AA54:AA56)</f>
        <v>221320577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-178997702</v>
      </c>
      <c r="D60" s="65">
        <f>SUM(D57:D59)</f>
        <v>0</v>
      </c>
      <c r="E60" s="66">
        <f t="shared" si="6"/>
        <v>221320577</v>
      </c>
      <c r="F60" s="67">
        <f t="shared" si="6"/>
        <v>221320577</v>
      </c>
      <c r="G60" s="67">
        <f t="shared" si="6"/>
        <v>-10776873</v>
      </c>
      <c r="H60" s="67">
        <f t="shared" si="6"/>
        <v>6874302</v>
      </c>
      <c r="I60" s="67">
        <f t="shared" si="6"/>
        <v>19567452</v>
      </c>
      <c r="J60" s="67">
        <f t="shared" si="6"/>
        <v>15664881</v>
      </c>
      <c r="K60" s="67">
        <f t="shared" si="6"/>
        <v>13445508</v>
      </c>
      <c r="L60" s="67">
        <f t="shared" si="6"/>
        <v>8904823</v>
      </c>
      <c r="M60" s="67">
        <f t="shared" si="6"/>
        <v>14476502</v>
      </c>
      <c r="N60" s="67">
        <f t="shared" si="6"/>
        <v>36826833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52491714</v>
      </c>
      <c r="X60" s="67">
        <f t="shared" si="6"/>
        <v>110660292</v>
      </c>
      <c r="Y60" s="67">
        <f t="shared" si="6"/>
        <v>-58168578</v>
      </c>
      <c r="Z60" s="68">
        <f>+IF(X60&lt;&gt;0,+(Y60/X60)*100,0)</f>
        <v>-52.564995942718099</v>
      </c>
      <c r="AA60" s="65">
        <f>SUM(AA57:AA59)</f>
        <v>221320577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3158592</v>
      </c>
      <c r="D8" s="20"/>
      <c r="E8" s="21">
        <v>3288600</v>
      </c>
      <c r="F8" s="22">
        <v>3288600</v>
      </c>
      <c r="G8" s="22">
        <v>4019</v>
      </c>
      <c r="H8" s="22">
        <v>52078</v>
      </c>
      <c r="I8" s="22">
        <v>3502</v>
      </c>
      <c r="J8" s="22">
        <v>59599</v>
      </c>
      <c r="K8" s="22">
        <v>104943</v>
      </c>
      <c r="L8" s="22">
        <v>81972</v>
      </c>
      <c r="M8" s="22">
        <v>299397</v>
      </c>
      <c r="N8" s="22">
        <v>486312</v>
      </c>
      <c r="O8" s="22"/>
      <c r="P8" s="22"/>
      <c r="Q8" s="22"/>
      <c r="R8" s="22"/>
      <c r="S8" s="22"/>
      <c r="T8" s="22"/>
      <c r="U8" s="22"/>
      <c r="V8" s="22"/>
      <c r="W8" s="22">
        <v>545911</v>
      </c>
      <c r="X8" s="22">
        <v>1644300</v>
      </c>
      <c r="Y8" s="22">
        <v>-1098389</v>
      </c>
      <c r="Z8" s="23">
        <v>-66.799793225080577</v>
      </c>
      <c r="AA8" s="20">
        <v>3288600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597</v>
      </c>
      <c r="D20" s="20"/>
      <c r="E20" s="21">
        <v>880</v>
      </c>
      <c r="F20" s="22">
        <v>880</v>
      </c>
      <c r="G20" s="22"/>
      <c r="H20" s="22"/>
      <c r="I20" s="22">
        <v>225</v>
      </c>
      <c r="J20" s="22">
        <v>225</v>
      </c>
      <c r="K20" s="22">
        <v>226</v>
      </c>
      <c r="L20" s="22">
        <v>126</v>
      </c>
      <c r="M20" s="22"/>
      <c r="N20" s="22">
        <v>352</v>
      </c>
      <c r="O20" s="22"/>
      <c r="P20" s="22"/>
      <c r="Q20" s="22"/>
      <c r="R20" s="22"/>
      <c r="S20" s="22"/>
      <c r="T20" s="22"/>
      <c r="U20" s="22"/>
      <c r="V20" s="22"/>
      <c r="W20" s="22">
        <v>577</v>
      </c>
      <c r="X20" s="22">
        <v>438</v>
      </c>
      <c r="Y20" s="22">
        <v>139</v>
      </c>
      <c r="Z20" s="18">
        <v>31.735159817351601</v>
      </c>
      <c r="AA20" s="20">
        <v>880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3159189</v>
      </c>
      <c r="D33" s="29">
        <f t="shared" ref="D33:Y33" si="0">SUM(D6:D32)</f>
        <v>0</v>
      </c>
      <c r="E33" s="30">
        <f t="shared" si="0"/>
        <v>3289480</v>
      </c>
      <c r="F33" s="31">
        <f t="shared" si="0"/>
        <v>3289480</v>
      </c>
      <c r="G33" s="31">
        <f t="shared" si="0"/>
        <v>4019</v>
      </c>
      <c r="H33" s="31">
        <f t="shared" si="0"/>
        <v>52078</v>
      </c>
      <c r="I33" s="31">
        <f t="shared" si="0"/>
        <v>3727</v>
      </c>
      <c r="J33" s="31">
        <f t="shared" si="0"/>
        <v>59824</v>
      </c>
      <c r="K33" s="31">
        <f t="shared" si="0"/>
        <v>105169</v>
      </c>
      <c r="L33" s="31">
        <f t="shared" si="0"/>
        <v>82098</v>
      </c>
      <c r="M33" s="31">
        <f t="shared" si="0"/>
        <v>299397</v>
      </c>
      <c r="N33" s="31">
        <f t="shared" si="0"/>
        <v>486664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546488</v>
      </c>
      <c r="X33" s="31">
        <f t="shared" si="0"/>
        <v>1644738</v>
      </c>
      <c r="Y33" s="31">
        <f t="shared" si="0"/>
        <v>-1098250</v>
      </c>
      <c r="Z33" s="32">
        <f>+IF(X33&lt;&gt;0,+(Y33/X33)*100,0)</f>
        <v>-66.773552991418697</v>
      </c>
      <c r="AA33" s="29">
        <f>SUM(AA6:AA32)</f>
        <v>3289480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16805499</v>
      </c>
      <c r="D35" s="20"/>
      <c r="E35" s="21">
        <v>19576980</v>
      </c>
      <c r="F35" s="22">
        <v>19576980</v>
      </c>
      <c r="G35" s="22">
        <v>1613876</v>
      </c>
      <c r="H35" s="22">
        <v>1851130</v>
      </c>
      <c r="I35" s="22">
        <v>1791414</v>
      </c>
      <c r="J35" s="22">
        <v>5256420</v>
      </c>
      <c r="K35" s="22">
        <v>1464551</v>
      </c>
      <c r="L35" s="22">
        <v>1421271</v>
      </c>
      <c r="M35" s="22">
        <v>1643887</v>
      </c>
      <c r="N35" s="22">
        <v>4529709</v>
      </c>
      <c r="O35" s="22"/>
      <c r="P35" s="22"/>
      <c r="Q35" s="22"/>
      <c r="R35" s="22"/>
      <c r="S35" s="22"/>
      <c r="T35" s="22"/>
      <c r="U35" s="22"/>
      <c r="V35" s="22"/>
      <c r="W35" s="22">
        <v>9786129</v>
      </c>
      <c r="X35" s="22">
        <v>9788496</v>
      </c>
      <c r="Y35" s="22">
        <v>-2367</v>
      </c>
      <c r="Z35" s="23">
        <v>-2.4181447282606031E-2</v>
      </c>
      <c r="AA35" s="20">
        <v>19576980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1850</v>
      </c>
      <c r="D38" s="20"/>
      <c r="E38" s="21">
        <v>11300</v>
      </c>
      <c r="F38" s="22">
        <v>11300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5652</v>
      </c>
      <c r="Y38" s="22">
        <v>-5652</v>
      </c>
      <c r="Z38" s="23">
        <v>-100</v>
      </c>
      <c r="AA38" s="20">
        <v>11300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2525999</v>
      </c>
      <c r="D42" s="20"/>
      <c r="E42" s="21">
        <v>2487540</v>
      </c>
      <c r="F42" s="22">
        <v>2487540</v>
      </c>
      <c r="G42" s="22"/>
      <c r="H42" s="22">
        <v>121465</v>
      </c>
      <c r="I42" s="22">
        <v>97903</v>
      </c>
      <c r="J42" s="22">
        <v>219368</v>
      </c>
      <c r="K42" s="22">
        <v>197990</v>
      </c>
      <c r="L42" s="22">
        <v>218662</v>
      </c>
      <c r="M42" s="22">
        <v>306835</v>
      </c>
      <c r="N42" s="22">
        <v>723487</v>
      </c>
      <c r="O42" s="22"/>
      <c r="P42" s="22"/>
      <c r="Q42" s="22"/>
      <c r="R42" s="22"/>
      <c r="S42" s="22"/>
      <c r="T42" s="22"/>
      <c r="U42" s="22"/>
      <c r="V42" s="22"/>
      <c r="W42" s="22">
        <v>942855</v>
      </c>
      <c r="X42" s="22">
        <v>1243776</v>
      </c>
      <c r="Y42" s="22">
        <v>-300921</v>
      </c>
      <c r="Z42" s="23">
        <v>-24.194147499228158</v>
      </c>
      <c r="AA42" s="20">
        <v>2487540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44757</v>
      </c>
      <c r="D45" s="20"/>
      <c r="E45" s="21">
        <v>208900</v>
      </c>
      <c r="F45" s="22">
        <v>208900</v>
      </c>
      <c r="G45" s="22"/>
      <c r="H45" s="22">
        <v>4290</v>
      </c>
      <c r="I45" s="22">
        <v>4290</v>
      </c>
      <c r="J45" s="22">
        <v>8580</v>
      </c>
      <c r="K45" s="22">
        <v>7655</v>
      </c>
      <c r="L45" s="22"/>
      <c r="M45" s="22">
        <v>6435</v>
      </c>
      <c r="N45" s="22">
        <v>14090</v>
      </c>
      <c r="O45" s="22"/>
      <c r="P45" s="22"/>
      <c r="Q45" s="22"/>
      <c r="R45" s="22"/>
      <c r="S45" s="22"/>
      <c r="T45" s="22"/>
      <c r="U45" s="22"/>
      <c r="V45" s="22"/>
      <c r="W45" s="22">
        <v>22670</v>
      </c>
      <c r="X45" s="22">
        <v>104454</v>
      </c>
      <c r="Y45" s="22">
        <v>-81784</v>
      </c>
      <c r="Z45" s="23">
        <v>-78.296666475194826</v>
      </c>
      <c r="AA45" s="20">
        <v>208900</v>
      </c>
    </row>
    <row r="46" spans="1:27" x14ac:dyDescent="0.25">
      <c r="A46" s="19" t="s">
        <v>71</v>
      </c>
      <c r="B46" s="15" t="s">
        <v>32</v>
      </c>
      <c r="C46" s="20">
        <v>1818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19379923</v>
      </c>
      <c r="D48" s="29">
        <f t="shared" ref="D48:Y48" si="1">SUM(D35:D47)</f>
        <v>0</v>
      </c>
      <c r="E48" s="30">
        <f t="shared" si="1"/>
        <v>22284720</v>
      </c>
      <c r="F48" s="31">
        <f t="shared" si="1"/>
        <v>22284720</v>
      </c>
      <c r="G48" s="31">
        <f t="shared" si="1"/>
        <v>1613876</v>
      </c>
      <c r="H48" s="31">
        <f t="shared" si="1"/>
        <v>1976885</v>
      </c>
      <c r="I48" s="31">
        <f t="shared" si="1"/>
        <v>1893607</v>
      </c>
      <c r="J48" s="31">
        <f t="shared" si="1"/>
        <v>5484368</v>
      </c>
      <c r="K48" s="31">
        <f t="shared" si="1"/>
        <v>1670196</v>
      </c>
      <c r="L48" s="31">
        <f t="shared" si="1"/>
        <v>1639933</v>
      </c>
      <c r="M48" s="31">
        <f t="shared" si="1"/>
        <v>1957157</v>
      </c>
      <c r="N48" s="31">
        <f t="shared" si="1"/>
        <v>5267286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10751654</v>
      </c>
      <c r="X48" s="31">
        <f t="shared" si="1"/>
        <v>11142378</v>
      </c>
      <c r="Y48" s="31">
        <f t="shared" si="1"/>
        <v>-390724</v>
      </c>
      <c r="Z48" s="32">
        <f>+IF(X48&lt;&gt;0,+(Y48/X48)*100,0)</f>
        <v>-3.506648221770972</v>
      </c>
      <c r="AA48" s="29">
        <f>SUM(AA35:AA47)</f>
        <v>22284720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-16220734</v>
      </c>
      <c r="D49" s="39">
        <f t="shared" si="2"/>
        <v>0</v>
      </c>
      <c r="E49" s="40">
        <f t="shared" si="2"/>
        <v>-18995240</v>
      </c>
      <c r="F49" s="41">
        <f t="shared" si="2"/>
        <v>-18995240</v>
      </c>
      <c r="G49" s="41">
        <f t="shared" si="2"/>
        <v>-1609857</v>
      </c>
      <c r="H49" s="41">
        <f t="shared" si="2"/>
        <v>-1924807</v>
      </c>
      <c r="I49" s="41">
        <f t="shared" si="2"/>
        <v>-1889880</v>
      </c>
      <c r="J49" s="41">
        <f t="shared" si="2"/>
        <v>-5424544</v>
      </c>
      <c r="K49" s="41">
        <f t="shared" si="2"/>
        <v>-1565027</v>
      </c>
      <c r="L49" s="41">
        <f t="shared" si="2"/>
        <v>-1557835</v>
      </c>
      <c r="M49" s="41">
        <f t="shared" si="2"/>
        <v>-1657760</v>
      </c>
      <c r="N49" s="41">
        <f t="shared" si="2"/>
        <v>-4780622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-10205166</v>
      </c>
      <c r="X49" s="41">
        <f t="shared" si="2"/>
        <v>-9497640</v>
      </c>
      <c r="Y49" s="41">
        <f t="shared" si="2"/>
        <v>-707526</v>
      </c>
      <c r="Z49" s="42">
        <f>+IF(X49&lt;&gt;0,+(Y49/X49)*100,0)</f>
        <v>7.4494927160852598</v>
      </c>
      <c r="AA49" s="39">
        <f>+AA33-AA48</f>
        <v>-18995240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-16220734</v>
      </c>
      <c r="D52" s="48">
        <f t="shared" si="3"/>
        <v>0</v>
      </c>
      <c r="E52" s="49">
        <f t="shared" si="3"/>
        <v>-18995240</v>
      </c>
      <c r="F52" s="50">
        <f t="shared" si="3"/>
        <v>-18995240</v>
      </c>
      <c r="G52" s="50">
        <f t="shared" si="3"/>
        <v>-1609857</v>
      </c>
      <c r="H52" s="50">
        <f t="shared" si="3"/>
        <v>-1924807</v>
      </c>
      <c r="I52" s="50">
        <f t="shared" si="3"/>
        <v>-1889880</v>
      </c>
      <c r="J52" s="50">
        <f t="shared" si="3"/>
        <v>-5424544</v>
      </c>
      <c r="K52" s="50">
        <f t="shared" si="3"/>
        <v>-1565027</v>
      </c>
      <c r="L52" s="50">
        <f t="shared" si="3"/>
        <v>-1557835</v>
      </c>
      <c r="M52" s="50">
        <f t="shared" si="3"/>
        <v>-1657760</v>
      </c>
      <c r="N52" s="50">
        <f t="shared" si="3"/>
        <v>-4780622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-10205166</v>
      </c>
      <c r="X52" s="50">
        <f t="shared" si="3"/>
        <v>-9497640</v>
      </c>
      <c r="Y52" s="50">
        <f t="shared" si="3"/>
        <v>-707526</v>
      </c>
      <c r="Z52" s="51">
        <f>+IF(X52&lt;&gt;0,+(Y52/X52)*100,0)</f>
        <v>7.4494927160852598</v>
      </c>
      <c r="AA52" s="48">
        <f>SUM(AA49:AA51)</f>
        <v>-18995240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-16220734</v>
      </c>
      <c r="D54" s="54">
        <f>+D52-D53</f>
        <v>0</v>
      </c>
      <c r="E54" s="55">
        <f t="shared" si="4"/>
        <v>-18995240</v>
      </c>
      <c r="F54" s="56">
        <f t="shared" si="4"/>
        <v>-18995240</v>
      </c>
      <c r="G54" s="56">
        <f t="shared" si="4"/>
        <v>-1609857</v>
      </c>
      <c r="H54" s="56">
        <f t="shared" si="4"/>
        <v>-1924807</v>
      </c>
      <c r="I54" s="56">
        <f t="shared" si="4"/>
        <v>-1889880</v>
      </c>
      <c r="J54" s="56">
        <f t="shared" si="4"/>
        <v>-5424544</v>
      </c>
      <c r="K54" s="56">
        <f t="shared" si="4"/>
        <v>-1565027</v>
      </c>
      <c r="L54" s="56">
        <f t="shared" si="4"/>
        <v>-1557835</v>
      </c>
      <c r="M54" s="56">
        <f t="shared" si="4"/>
        <v>-1657760</v>
      </c>
      <c r="N54" s="56">
        <f t="shared" si="4"/>
        <v>-4780622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-10205166</v>
      </c>
      <c r="X54" s="56">
        <f t="shared" si="4"/>
        <v>-9497640</v>
      </c>
      <c r="Y54" s="56">
        <f t="shared" si="4"/>
        <v>-707526</v>
      </c>
      <c r="Z54" s="57">
        <f>+IF(X54&lt;&gt;0,+(Y54/X54)*100,0)</f>
        <v>7.4494927160852598</v>
      </c>
      <c r="AA54" s="54">
        <f>+AA52-AA53</f>
        <v>-18995240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-16220734</v>
      </c>
      <c r="D57" s="48">
        <f>SUM(D54:D56)</f>
        <v>0</v>
      </c>
      <c r="E57" s="49">
        <f t="shared" si="5"/>
        <v>-18995240</v>
      </c>
      <c r="F57" s="50">
        <f t="shared" si="5"/>
        <v>-18995240</v>
      </c>
      <c r="G57" s="50">
        <f t="shared" si="5"/>
        <v>-1609857</v>
      </c>
      <c r="H57" s="50">
        <f t="shared" si="5"/>
        <v>-1924807</v>
      </c>
      <c r="I57" s="50">
        <f t="shared" si="5"/>
        <v>-1889880</v>
      </c>
      <c r="J57" s="50">
        <f t="shared" si="5"/>
        <v>-5424544</v>
      </c>
      <c r="K57" s="50">
        <f t="shared" si="5"/>
        <v>-1565027</v>
      </c>
      <c r="L57" s="50">
        <f t="shared" si="5"/>
        <v>-1557835</v>
      </c>
      <c r="M57" s="50">
        <f t="shared" si="5"/>
        <v>-1657760</v>
      </c>
      <c r="N57" s="50">
        <f t="shared" si="5"/>
        <v>-4780622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-10205166</v>
      </c>
      <c r="X57" s="50">
        <f t="shared" si="5"/>
        <v>-9497640</v>
      </c>
      <c r="Y57" s="50">
        <f t="shared" si="5"/>
        <v>-707526</v>
      </c>
      <c r="Z57" s="51">
        <f>+IF(X57&lt;&gt;0,+(Y57/X57)*100,0)</f>
        <v>7.4494927160852598</v>
      </c>
      <c r="AA57" s="48">
        <f>SUM(AA54:AA56)</f>
        <v>-18995240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-16220734</v>
      </c>
      <c r="D60" s="65">
        <f>SUM(D57:D59)</f>
        <v>0</v>
      </c>
      <c r="E60" s="66">
        <f t="shared" si="6"/>
        <v>-18995240</v>
      </c>
      <c r="F60" s="67">
        <f t="shared" si="6"/>
        <v>-18995240</v>
      </c>
      <c r="G60" s="67">
        <f t="shared" si="6"/>
        <v>-1609857</v>
      </c>
      <c r="H60" s="67">
        <f t="shared" si="6"/>
        <v>-1924807</v>
      </c>
      <c r="I60" s="67">
        <f t="shared" si="6"/>
        <v>-1889880</v>
      </c>
      <c r="J60" s="67">
        <f t="shared" si="6"/>
        <v>-5424544</v>
      </c>
      <c r="K60" s="67">
        <f t="shared" si="6"/>
        <v>-1565027</v>
      </c>
      <c r="L60" s="67">
        <f t="shared" si="6"/>
        <v>-1557835</v>
      </c>
      <c r="M60" s="67">
        <f t="shared" si="6"/>
        <v>-1657760</v>
      </c>
      <c r="N60" s="67">
        <f t="shared" si="6"/>
        <v>-4780622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-10205166</v>
      </c>
      <c r="X60" s="67">
        <f t="shared" si="6"/>
        <v>-9497640</v>
      </c>
      <c r="Y60" s="67">
        <f t="shared" si="6"/>
        <v>-707526</v>
      </c>
      <c r="Z60" s="68">
        <f>+IF(X60&lt;&gt;0,+(Y60/X60)*100,0)</f>
        <v>7.4494927160852598</v>
      </c>
      <c r="AA60" s="65">
        <f>SUM(AA57:AA59)</f>
        <v>-18995240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147526</v>
      </c>
      <c r="D6" s="20"/>
      <c r="E6" s="21">
        <v>-4133841</v>
      </c>
      <c r="F6" s="22">
        <v>-4133841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-2066922</v>
      </c>
      <c r="Y6" s="22">
        <v>2066922</v>
      </c>
      <c r="Z6" s="23">
        <v>-100</v>
      </c>
      <c r="AA6" s="20">
        <v>-4133841</v>
      </c>
    </row>
    <row r="7" spans="1:27" x14ac:dyDescent="0.25">
      <c r="A7" s="19" t="s">
        <v>35</v>
      </c>
      <c r="B7" s="15" t="s">
        <v>32</v>
      </c>
      <c r="C7" s="20">
        <v>72975705</v>
      </c>
      <c r="D7" s="20"/>
      <c r="E7" s="21">
        <v>78691073</v>
      </c>
      <c r="F7" s="22">
        <v>78691073</v>
      </c>
      <c r="G7" s="22">
        <v>7428568</v>
      </c>
      <c r="H7" s="22">
        <v>10387260</v>
      </c>
      <c r="I7" s="22">
        <v>14911111</v>
      </c>
      <c r="J7" s="22">
        <v>32726939</v>
      </c>
      <c r="K7" s="22">
        <v>1888258</v>
      </c>
      <c r="L7" s="22"/>
      <c r="M7" s="22">
        <v>3369414</v>
      </c>
      <c r="N7" s="22">
        <v>5257672</v>
      </c>
      <c r="O7" s="22"/>
      <c r="P7" s="22"/>
      <c r="Q7" s="22"/>
      <c r="R7" s="22"/>
      <c r="S7" s="22"/>
      <c r="T7" s="22"/>
      <c r="U7" s="22"/>
      <c r="V7" s="22"/>
      <c r="W7" s="22">
        <v>37984611</v>
      </c>
      <c r="X7" s="22">
        <v>39345534</v>
      </c>
      <c r="Y7" s="22">
        <v>-1360923</v>
      </c>
      <c r="Z7" s="23">
        <v>-3.4589008246780941</v>
      </c>
      <c r="AA7" s="20">
        <v>78691073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50612999</v>
      </c>
      <c r="F13" s="22">
        <v>50612999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25306500</v>
      </c>
      <c r="Y13" s="22">
        <v>-25306500</v>
      </c>
      <c r="Z13" s="23">
        <v>-100</v>
      </c>
      <c r="AA13" s="20">
        <v>50612999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36584865</v>
      </c>
      <c r="F26" s="22">
        <v>36584865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18292434</v>
      </c>
      <c r="Y26" s="22">
        <v>-18292434</v>
      </c>
      <c r="Z26" s="23">
        <v>-100</v>
      </c>
      <c r="AA26" s="20">
        <v>36584865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73123231</v>
      </c>
      <c r="D33" s="29">
        <f t="shared" ref="D33:Y33" si="0">SUM(D6:D32)</f>
        <v>0</v>
      </c>
      <c r="E33" s="30">
        <f t="shared" si="0"/>
        <v>161755096</v>
      </c>
      <c r="F33" s="31">
        <f t="shared" si="0"/>
        <v>161755096</v>
      </c>
      <c r="G33" s="31">
        <f t="shared" si="0"/>
        <v>7428568</v>
      </c>
      <c r="H33" s="31">
        <f t="shared" si="0"/>
        <v>10387260</v>
      </c>
      <c r="I33" s="31">
        <f t="shared" si="0"/>
        <v>14911111</v>
      </c>
      <c r="J33" s="31">
        <f t="shared" si="0"/>
        <v>32726939</v>
      </c>
      <c r="K33" s="31">
        <f t="shared" si="0"/>
        <v>1888258</v>
      </c>
      <c r="L33" s="31">
        <f t="shared" si="0"/>
        <v>0</v>
      </c>
      <c r="M33" s="31">
        <f t="shared" si="0"/>
        <v>3369414</v>
      </c>
      <c r="N33" s="31">
        <f t="shared" si="0"/>
        <v>5257672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37984611</v>
      </c>
      <c r="X33" s="31">
        <f t="shared" si="0"/>
        <v>80877546</v>
      </c>
      <c r="Y33" s="31">
        <f t="shared" si="0"/>
        <v>-42892935</v>
      </c>
      <c r="Z33" s="32">
        <f>+IF(X33&lt;&gt;0,+(Y33/X33)*100,0)</f>
        <v>-53.034416993809387</v>
      </c>
      <c r="AA33" s="29">
        <f>SUM(AA6:AA32)</f>
        <v>161755096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15386518</v>
      </c>
      <c r="D35" s="20"/>
      <c r="E35" s="21">
        <v>15987551</v>
      </c>
      <c r="F35" s="22">
        <v>15987551</v>
      </c>
      <c r="G35" s="22">
        <v>1214628</v>
      </c>
      <c r="H35" s="22">
        <v>1136236</v>
      </c>
      <c r="I35" s="22">
        <v>1228649</v>
      </c>
      <c r="J35" s="22">
        <v>3579513</v>
      </c>
      <c r="K35" s="22">
        <v>1232251</v>
      </c>
      <c r="L35" s="22"/>
      <c r="M35" s="22">
        <v>2555444</v>
      </c>
      <c r="N35" s="22">
        <v>3787695</v>
      </c>
      <c r="O35" s="22"/>
      <c r="P35" s="22"/>
      <c r="Q35" s="22"/>
      <c r="R35" s="22"/>
      <c r="S35" s="22"/>
      <c r="T35" s="22"/>
      <c r="U35" s="22"/>
      <c r="V35" s="22"/>
      <c r="W35" s="22">
        <v>7367208</v>
      </c>
      <c r="X35" s="22">
        <v>7993770</v>
      </c>
      <c r="Y35" s="22">
        <v>-626562</v>
      </c>
      <c r="Z35" s="23">
        <v>-7.8381289429142953</v>
      </c>
      <c r="AA35" s="20">
        <v>15987551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39523040</v>
      </c>
      <c r="D38" s="20"/>
      <c r="E38" s="21">
        <v>91100000</v>
      </c>
      <c r="F38" s="22">
        <v>91100000</v>
      </c>
      <c r="G38" s="22">
        <v>8981871</v>
      </c>
      <c r="H38" s="22">
        <v>8205957</v>
      </c>
      <c r="I38" s="22">
        <v>82704</v>
      </c>
      <c r="J38" s="22">
        <v>17270532</v>
      </c>
      <c r="K38" s="22">
        <v>7216001</v>
      </c>
      <c r="L38" s="22"/>
      <c r="M38" s="22">
        <v>8500727</v>
      </c>
      <c r="N38" s="22">
        <v>15716728</v>
      </c>
      <c r="O38" s="22"/>
      <c r="P38" s="22"/>
      <c r="Q38" s="22"/>
      <c r="R38" s="22"/>
      <c r="S38" s="22"/>
      <c r="T38" s="22"/>
      <c r="U38" s="22"/>
      <c r="V38" s="22"/>
      <c r="W38" s="22">
        <v>32987260</v>
      </c>
      <c r="X38" s="22">
        <v>45550002</v>
      </c>
      <c r="Y38" s="22">
        <v>-12562742</v>
      </c>
      <c r="Z38" s="23">
        <v>-27.580112949281538</v>
      </c>
      <c r="AA38" s="20">
        <v>91100000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10258133</v>
      </c>
      <c r="D40" s="20"/>
      <c r="E40" s="21">
        <v>6790278</v>
      </c>
      <c r="F40" s="22">
        <v>6790278</v>
      </c>
      <c r="G40" s="22"/>
      <c r="H40" s="22"/>
      <c r="I40" s="22"/>
      <c r="J40" s="22"/>
      <c r="K40" s="22">
        <v>2356732</v>
      </c>
      <c r="L40" s="22"/>
      <c r="M40" s="22"/>
      <c r="N40" s="22">
        <v>2356732</v>
      </c>
      <c r="O40" s="22"/>
      <c r="P40" s="22"/>
      <c r="Q40" s="22"/>
      <c r="R40" s="22"/>
      <c r="S40" s="22"/>
      <c r="T40" s="22"/>
      <c r="U40" s="22"/>
      <c r="V40" s="22"/>
      <c r="W40" s="22">
        <v>2356732</v>
      </c>
      <c r="X40" s="22">
        <v>3395142</v>
      </c>
      <c r="Y40" s="22">
        <v>-1038410</v>
      </c>
      <c r="Z40" s="23">
        <v>-30.585171400783828</v>
      </c>
      <c r="AA40" s="20">
        <v>6790278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10899630</v>
      </c>
      <c r="D42" s="20"/>
      <c r="E42" s="21">
        <v>9300000</v>
      </c>
      <c r="F42" s="22">
        <v>9300000</v>
      </c>
      <c r="G42" s="22"/>
      <c r="H42" s="22"/>
      <c r="I42" s="22">
        <v>278523</v>
      </c>
      <c r="J42" s="22">
        <v>278523</v>
      </c>
      <c r="K42" s="22">
        <v>28987</v>
      </c>
      <c r="L42" s="22"/>
      <c r="M42" s="22">
        <v>2391303</v>
      </c>
      <c r="N42" s="22">
        <v>2420290</v>
      </c>
      <c r="O42" s="22"/>
      <c r="P42" s="22"/>
      <c r="Q42" s="22"/>
      <c r="R42" s="22"/>
      <c r="S42" s="22"/>
      <c r="T42" s="22"/>
      <c r="U42" s="22"/>
      <c r="V42" s="22"/>
      <c r="W42" s="22">
        <v>2698813</v>
      </c>
      <c r="X42" s="22">
        <v>4650000</v>
      </c>
      <c r="Y42" s="22">
        <v>-1951187</v>
      </c>
      <c r="Z42" s="23">
        <v>-41.961010752688175</v>
      </c>
      <c r="AA42" s="20">
        <v>9300000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809246</v>
      </c>
      <c r="D44" s="20"/>
      <c r="E44" s="21">
        <v>6691042</v>
      </c>
      <c r="F44" s="22">
        <v>6691042</v>
      </c>
      <c r="G44" s="22"/>
      <c r="H44" s="22"/>
      <c r="I44" s="22"/>
      <c r="J44" s="22"/>
      <c r="K44" s="22">
        <v>278593</v>
      </c>
      <c r="L44" s="22"/>
      <c r="M44" s="22"/>
      <c r="N44" s="22">
        <v>278593</v>
      </c>
      <c r="O44" s="22"/>
      <c r="P44" s="22"/>
      <c r="Q44" s="22"/>
      <c r="R44" s="22"/>
      <c r="S44" s="22"/>
      <c r="T44" s="22"/>
      <c r="U44" s="22"/>
      <c r="V44" s="22"/>
      <c r="W44" s="22">
        <v>278593</v>
      </c>
      <c r="X44" s="22">
        <v>3345522</v>
      </c>
      <c r="Y44" s="22">
        <v>-3066929</v>
      </c>
      <c r="Z44" s="23">
        <v>-91.67265975234956</v>
      </c>
      <c r="AA44" s="20">
        <v>6691042</v>
      </c>
    </row>
    <row r="45" spans="1:27" x14ac:dyDescent="0.25">
      <c r="A45" s="19" t="s">
        <v>70</v>
      </c>
      <c r="B45" s="15" t="s">
        <v>32</v>
      </c>
      <c r="C45" s="20">
        <v>469848</v>
      </c>
      <c r="D45" s="20"/>
      <c r="E45" s="21">
        <v>300000</v>
      </c>
      <c r="F45" s="22">
        <v>300000</v>
      </c>
      <c r="G45" s="22">
        <v>9935</v>
      </c>
      <c r="H45" s="22">
        <v>239414</v>
      </c>
      <c r="I45" s="22">
        <v>10084</v>
      </c>
      <c r="J45" s="22">
        <v>259433</v>
      </c>
      <c r="K45" s="22">
        <v>10094</v>
      </c>
      <c r="L45" s="22"/>
      <c r="M45" s="22">
        <v>22883</v>
      </c>
      <c r="N45" s="22">
        <v>32977</v>
      </c>
      <c r="O45" s="22"/>
      <c r="P45" s="22"/>
      <c r="Q45" s="22"/>
      <c r="R45" s="22"/>
      <c r="S45" s="22"/>
      <c r="T45" s="22"/>
      <c r="U45" s="22"/>
      <c r="V45" s="22"/>
      <c r="W45" s="22">
        <v>292410</v>
      </c>
      <c r="X45" s="22">
        <v>150000</v>
      </c>
      <c r="Y45" s="22">
        <v>142410</v>
      </c>
      <c r="Z45" s="23">
        <v>94.94</v>
      </c>
      <c r="AA45" s="20">
        <v>300000</v>
      </c>
    </row>
    <row r="46" spans="1:27" x14ac:dyDescent="0.25">
      <c r="A46" s="19" t="s">
        <v>71</v>
      </c>
      <c r="B46" s="15" t="s">
        <v>32</v>
      </c>
      <c r="C46" s="20">
        <v>590597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40333605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118270617</v>
      </c>
      <c r="D48" s="29">
        <f t="shared" ref="D48:Y48" si="1">SUM(D35:D47)</f>
        <v>0</v>
      </c>
      <c r="E48" s="30">
        <f t="shared" si="1"/>
        <v>130168871</v>
      </c>
      <c r="F48" s="31">
        <f t="shared" si="1"/>
        <v>130168871</v>
      </c>
      <c r="G48" s="31">
        <f t="shared" si="1"/>
        <v>10206434</v>
      </c>
      <c r="H48" s="31">
        <f t="shared" si="1"/>
        <v>9581607</v>
      </c>
      <c r="I48" s="31">
        <f t="shared" si="1"/>
        <v>1599960</v>
      </c>
      <c r="J48" s="31">
        <f t="shared" si="1"/>
        <v>21388001</v>
      </c>
      <c r="K48" s="31">
        <f t="shared" si="1"/>
        <v>11122658</v>
      </c>
      <c r="L48" s="31">
        <f t="shared" si="1"/>
        <v>0</v>
      </c>
      <c r="M48" s="31">
        <f t="shared" si="1"/>
        <v>13470357</v>
      </c>
      <c r="N48" s="31">
        <f t="shared" si="1"/>
        <v>24593015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45981016</v>
      </c>
      <c r="X48" s="31">
        <f t="shared" si="1"/>
        <v>65084436</v>
      </c>
      <c r="Y48" s="31">
        <f t="shared" si="1"/>
        <v>-19103420</v>
      </c>
      <c r="Z48" s="32">
        <f>+IF(X48&lt;&gt;0,+(Y48/X48)*100,0)</f>
        <v>-29.351748550144922</v>
      </c>
      <c r="AA48" s="29">
        <f>SUM(AA35:AA47)</f>
        <v>130168871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-45147386</v>
      </c>
      <c r="D49" s="39">
        <f t="shared" si="2"/>
        <v>0</v>
      </c>
      <c r="E49" s="40">
        <f t="shared" si="2"/>
        <v>31586225</v>
      </c>
      <c r="F49" s="41">
        <f t="shared" si="2"/>
        <v>31586225</v>
      </c>
      <c r="G49" s="41">
        <f t="shared" si="2"/>
        <v>-2777866</v>
      </c>
      <c r="H49" s="41">
        <f t="shared" si="2"/>
        <v>805653</v>
      </c>
      <c r="I49" s="41">
        <f t="shared" si="2"/>
        <v>13311151</v>
      </c>
      <c r="J49" s="41">
        <f t="shared" si="2"/>
        <v>11338938</v>
      </c>
      <c r="K49" s="41">
        <f t="shared" si="2"/>
        <v>-9234400</v>
      </c>
      <c r="L49" s="41">
        <f t="shared" si="2"/>
        <v>0</v>
      </c>
      <c r="M49" s="41">
        <f t="shared" si="2"/>
        <v>-10100943</v>
      </c>
      <c r="N49" s="41">
        <f t="shared" si="2"/>
        <v>-19335343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-7996405</v>
      </c>
      <c r="X49" s="41">
        <f t="shared" si="2"/>
        <v>15793110</v>
      </c>
      <c r="Y49" s="41">
        <f t="shared" si="2"/>
        <v>-23789515</v>
      </c>
      <c r="Z49" s="42">
        <f>+IF(X49&lt;&gt;0,+(Y49/X49)*100,0)</f>
        <v>-150.63223772898436</v>
      </c>
      <c r="AA49" s="39">
        <f>+AA33-AA48</f>
        <v>31586225</v>
      </c>
    </row>
    <row r="50" spans="1:27" x14ac:dyDescent="0.25">
      <c r="A50" s="43" t="s">
        <v>75</v>
      </c>
      <c r="B50" s="15" t="s">
        <v>32</v>
      </c>
      <c r="C50" s="20">
        <v>44337107</v>
      </c>
      <c r="D50" s="20"/>
      <c r="E50" s="21">
        <v>46618000</v>
      </c>
      <c r="F50" s="22">
        <v>46618000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23309004</v>
      </c>
      <c r="Y50" s="22">
        <v>-23309004</v>
      </c>
      <c r="Z50" s="23">
        <v>-100</v>
      </c>
      <c r="AA50" s="20">
        <v>46618000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-810279</v>
      </c>
      <c r="D52" s="48">
        <f t="shared" si="3"/>
        <v>0</v>
      </c>
      <c r="E52" s="49">
        <f t="shared" si="3"/>
        <v>78204225</v>
      </c>
      <c r="F52" s="50">
        <f t="shared" si="3"/>
        <v>78204225</v>
      </c>
      <c r="G52" s="50">
        <f t="shared" si="3"/>
        <v>-2777866</v>
      </c>
      <c r="H52" s="50">
        <f t="shared" si="3"/>
        <v>805653</v>
      </c>
      <c r="I52" s="50">
        <f t="shared" si="3"/>
        <v>13311151</v>
      </c>
      <c r="J52" s="50">
        <f t="shared" si="3"/>
        <v>11338938</v>
      </c>
      <c r="K52" s="50">
        <f t="shared" si="3"/>
        <v>-9234400</v>
      </c>
      <c r="L52" s="50">
        <f t="shared" si="3"/>
        <v>0</v>
      </c>
      <c r="M52" s="50">
        <f t="shared" si="3"/>
        <v>-10100943</v>
      </c>
      <c r="N52" s="50">
        <f t="shared" si="3"/>
        <v>-19335343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-7996405</v>
      </c>
      <c r="X52" s="50">
        <f t="shared" si="3"/>
        <v>39102114</v>
      </c>
      <c r="Y52" s="50">
        <f t="shared" si="3"/>
        <v>-47098519</v>
      </c>
      <c r="Z52" s="51">
        <f>+IF(X52&lt;&gt;0,+(Y52/X52)*100,0)</f>
        <v>-120.45005801988098</v>
      </c>
      <c r="AA52" s="48">
        <f>SUM(AA49:AA51)</f>
        <v>78204225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-810279</v>
      </c>
      <c r="D54" s="54">
        <f>+D52-D53</f>
        <v>0</v>
      </c>
      <c r="E54" s="55">
        <f t="shared" si="4"/>
        <v>78204225</v>
      </c>
      <c r="F54" s="56">
        <f t="shared" si="4"/>
        <v>78204225</v>
      </c>
      <c r="G54" s="56">
        <f t="shared" si="4"/>
        <v>-2777866</v>
      </c>
      <c r="H54" s="56">
        <f t="shared" si="4"/>
        <v>805653</v>
      </c>
      <c r="I54" s="56">
        <f t="shared" si="4"/>
        <v>13311151</v>
      </c>
      <c r="J54" s="56">
        <f t="shared" si="4"/>
        <v>11338938</v>
      </c>
      <c r="K54" s="56">
        <f t="shared" si="4"/>
        <v>-9234400</v>
      </c>
      <c r="L54" s="56">
        <f t="shared" si="4"/>
        <v>0</v>
      </c>
      <c r="M54" s="56">
        <f t="shared" si="4"/>
        <v>-10100943</v>
      </c>
      <c r="N54" s="56">
        <f t="shared" si="4"/>
        <v>-19335343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-7996405</v>
      </c>
      <c r="X54" s="56">
        <f t="shared" si="4"/>
        <v>39102114</v>
      </c>
      <c r="Y54" s="56">
        <f t="shared" si="4"/>
        <v>-47098519</v>
      </c>
      <c r="Z54" s="57">
        <f>+IF(X54&lt;&gt;0,+(Y54/X54)*100,0)</f>
        <v>-120.45005801988098</v>
      </c>
      <c r="AA54" s="54">
        <f>+AA52-AA53</f>
        <v>78204225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-810279</v>
      </c>
      <c r="D57" s="48">
        <f>SUM(D54:D56)</f>
        <v>0</v>
      </c>
      <c r="E57" s="49">
        <f t="shared" si="5"/>
        <v>78204225</v>
      </c>
      <c r="F57" s="50">
        <f t="shared" si="5"/>
        <v>78204225</v>
      </c>
      <c r="G57" s="50">
        <f t="shared" si="5"/>
        <v>-2777866</v>
      </c>
      <c r="H57" s="50">
        <f t="shared" si="5"/>
        <v>805653</v>
      </c>
      <c r="I57" s="50">
        <f t="shared" si="5"/>
        <v>13311151</v>
      </c>
      <c r="J57" s="50">
        <f t="shared" si="5"/>
        <v>11338938</v>
      </c>
      <c r="K57" s="50">
        <f t="shared" si="5"/>
        <v>-9234400</v>
      </c>
      <c r="L57" s="50">
        <f t="shared" si="5"/>
        <v>0</v>
      </c>
      <c r="M57" s="50">
        <f t="shared" si="5"/>
        <v>-10100943</v>
      </c>
      <c r="N57" s="50">
        <f t="shared" si="5"/>
        <v>-19335343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-7996405</v>
      </c>
      <c r="X57" s="50">
        <f t="shared" si="5"/>
        <v>39102114</v>
      </c>
      <c r="Y57" s="50">
        <f t="shared" si="5"/>
        <v>-47098519</v>
      </c>
      <c r="Z57" s="51">
        <f>+IF(X57&lt;&gt;0,+(Y57/X57)*100,0)</f>
        <v>-120.45005801988098</v>
      </c>
      <c r="AA57" s="48">
        <f>SUM(AA54:AA56)</f>
        <v>78204225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-810279</v>
      </c>
      <c r="D60" s="65">
        <f>SUM(D57:D59)</f>
        <v>0</v>
      </c>
      <c r="E60" s="66">
        <f t="shared" si="6"/>
        <v>78204225</v>
      </c>
      <c r="F60" s="67">
        <f t="shared" si="6"/>
        <v>78204225</v>
      </c>
      <c r="G60" s="67">
        <f t="shared" si="6"/>
        <v>-2777866</v>
      </c>
      <c r="H60" s="67">
        <f t="shared" si="6"/>
        <v>805653</v>
      </c>
      <c r="I60" s="67">
        <f t="shared" si="6"/>
        <v>13311151</v>
      </c>
      <c r="J60" s="67">
        <f t="shared" si="6"/>
        <v>11338938</v>
      </c>
      <c r="K60" s="67">
        <f t="shared" si="6"/>
        <v>-9234400</v>
      </c>
      <c r="L60" s="67">
        <f t="shared" si="6"/>
        <v>0</v>
      </c>
      <c r="M60" s="67">
        <f t="shared" si="6"/>
        <v>-10100943</v>
      </c>
      <c r="N60" s="67">
        <f t="shared" si="6"/>
        <v>-19335343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-7996405</v>
      </c>
      <c r="X60" s="67">
        <f t="shared" si="6"/>
        <v>39102114</v>
      </c>
      <c r="Y60" s="67">
        <f t="shared" si="6"/>
        <v>-47098519</v>
      </c>
      <c r="Z60" s="68">
        <f>+IF(X60&lt;&gt;0,+(Y60/X60)*100,0)</f>
        <v>-120.45005801988098</v>
      </c>
      <c r="AA60" s="65">
        <f>SUM(AA57:AA59)</f>
        <v>78204225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425049102</v>
      </c>
      <c r="D7" s="20"/>
      <c r="E7" s="21">
        <v>579021119</v>
      </c>
      <c r="F7" s="22">
        <v>579021119</v>
      </c>
      <c r="G7" s="22">
        <v>33661445</v>
      </c>
      <c r="H7" s="22">
        <v>24865764</v>
      </c>
      <c r="I7" s="22">
        <v>27964865</v>
      </c>
      <c r="J7" s="22">
        <v>86492074</v>
      </c>
      <c r="K7" s="22">
        <v>34568205</v>
      </c>
      <c r="L7" s="22">
        <v>29731703</v>
      </c>
      <c r="M7" s="22">
        <v>38012999</v>
      </c>
      <c r="N7" s="22">
        <v>102312907</v>
      </c>
      <c r="O7" s="22"/>
      <c r="P7" s="22"/>
      <c r="Q7" s="22"/>
      <c r="R7" s="22"/>
      <c r="S7" s="22"/>
      <c r="T7" s="22"/>
      <c r="U7" s="22"/>
      <c r="V7" s="22"/>
      <c r="W7" s="22">
        <v>188804981</v>
      </c>
      <c r="X7" s="22">
        <v>289510560</v>
      </c>
      <c r="Y7" s="22">
        <v>-100705579</v>
      </c>
      <c r="Z7" s="23">
        <v>-34.784768818104595</v>
      </c>
      <c r="AA7" s="20">
        <v>579021119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14332516</v>
      </c>
      <c r="D13" s="20"/>
      <c r="E13" s="21">
        <v>14331510</v>
      </c>
      <c r="F13" s="22">
        <v>14331510</v>
      </c>
      <c r="G13" s="22">
        <v>1210468</v>
      </c>
      <c r="H13" s="22">
        <v>-1863413</v>
      </c>
      <c r="I13" s="22">
        <v>1223309</v>
      </c>
      <c r="J13" s="22">
        <v>570364</v>
      </c>
      <c r="K13" s="22">
        <v>1235525</v>
      </c>
      <c r="L13" s="22">
        <v>1237974</v>
      </c>
      <c r="M13" s="22">
        <v>1252161</v>
      </c>
      <c r="N13" s="22">
        <v>3725660</v>
      </c>
      <c r="O13" s="22"/>
      <c r="P13" s="22"/>
      <c r="Q13" s="22"/>
      <c r="R13" s="22"/>
      <c r="S13" s="22"/>
      <c r="T13" s="22"/>
      <c r="U13" s="22"/>
      <c r="V13" s="22"/>
      <c r="W13" s="22">
        <v>4296024</v>
      </c>
      <c r="X13" s="22">
        <v>7165758</v>
      </c>
      <c r="Y13" s="22">
        <v>-2869734</v>
      </c>
      <c r="Z13" s="23">
        <v>-40.047877698353759</v>
      </c>
      <c r="AA13" s="20">
        <v>14331510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74523860</v>
      </c>
      <c r="F26" s="22">
        <v>74523860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55892833</v>
      </c>
      <c r="Y26" s="22">
        <v>-55892833</v>
      </c>
      <c r="Z26" s="23">
        <v>-100</v>
      </c>
      <c r="AA26" s="20">
        <v>74523860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439381618</v>
      </c>
      <c r="D33" s="29">
        <f t="shared" ref="D33:Y33" si="0">SUM(D6:D32)</f>
        <v>0</v>
      </c>
      <c r="E33" s="30">
        <f t="shared" si="0"/>
        <v>667876489</v>
      </c>
      <c r="F33" s="31">
        <f t="shared" si="0"/>
        <v>667876489</v>
      </c>
      <c r="G33" s="31">
        <f t="shared" si="0"/>
        <v>34871913</v>
      </c>
      <c r="H33" s="31">
        <f t="shared" si="0"/>
        <v>23002351</v>
      </c>
      <c r="I33" s="31">
        <f t="shared" si="0"/>
        <v>29188174</v>
      </c>
      <c r="J33" s="31">
        <f t="shared" si="0"/>
        <v>87062438</v>
      </c>
      <c r="K33" s="31">
        <f t="shared" si="0"/>
        <v>35803730</v>
      </c>
      <c r="L33" s="31">
        <f t="shared" si="0"/>
        <v>30969677</v>
      </c>
      <c r="M33" s="31">
        <f t="shared" si="0"/>
        <v>39265160</v>
      </c>
      <c r="N33" s="31">
        <f t="shared" si="0"/>
        <v>106038567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193101005</v>
      </c>
      <c r="X33" s="31">
        <f t="shared" si="0"/>
        <v>352569151</v>
      </c>
      <c r="Y33" s="31">
        <f t="shared" si="0"/>
        <v>-159468146</v>
      </c>
      <c r="Z33" s="32">
        <f>+IF(X33&lt;&gt;0,+(Y33/X33)*100,0)</f>
        <v>-45.230317385312027</v>
      </c>
      <c r="AA33" s="29">
        <f>SUM(AA6:AA32)</f>
        <v>667876489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87523945</v>
      </c>
      <c r="D35" s="20"/>
      <c r="E35" s="21">
        <v>100900829</v>
      </c>
      <c r="F35" s="22">
        <v>100900829</v>
      </c>
      <c r="G35" s="22">
        <v>1047483</v>
      </c>
      <c r="H35" s="22">
        <v>13723988</v>
      </c>
      <c r="I35" s="22">
        <v>8446217</v>
      </c>
      <c r="J35" s="22">
        <v>23217688</v>
      </c>
      <c r="K35" s="22">
        <v>7774618</v>
      </c>
      <c r="L35" s="22">
        <v>8209644</v>
      </c>
      <c r="M35" s="22">
        <v>8108543</v>
      </c>
      <c r="N35" s="22">
        <v>24092805</v>
      </c>
      <c r="O35" s="22"/>
      <c r="P35" s="22"/>
      <c r="Q35" s="22"/>
      <c r="R35" s="22"/>
      <c r="S35" s="22"/>
      <c r="T35" s="22"/>
      <c r="U35" s="22"/>
      <c r="V35" s="22"/>
      <c r="W35" s="22">
        <v>47310493</v>
      </c>
      <c r="X35" s="22">
        <v>50450394</v>
      </c>
      <c r="Y35" s="22">
        <v>-3139901</v>
      </c>
      <c r="Z35" s="23">
        <v>-6.2237393032054413</v>
      </c>
      <c r="AA35" s="20">
        <v>100900829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226204033</v>
      </c>
      <c r="D38" s="20"/>
      <c r="E38" s="21">
        <v>221818411</v>
      </c>
      <c r="F38" s="22">
        <v>221818411</v>
      </c>
      <c r="G38" s="22">
        <v>1205181</v>
      </c>
      <c r="H38" s="22">
        <v>13583855</v>
      </c>
      <c r="I38" s="22">
        <v>13640616</v>
      </c>
      <c r="J38" s="22">
        <v>28429652</v>
      </c>
      <c r="K38" s="22">
        <v>14564316</v>
      </c>
      <c r="L38" s="22">
        <v>28609067</v>
      </c>
      <c r="M38" s="22">
        <v>18491123</v>
      </c>
      <c r="N38" s="22">
        <v>61664506</v>
      </c>
      <c r="O38" s="22"/>
      <c r="P38" s="22"/>
      <c r="Q38" s="22"/>
      <c r="R38" s="22"/>
      <c r="S38" s="22"/>
      <c r="T38" s="22"/>
      <c r="U38" s="22"/>
      <c r="V38" s="22"/>
      <c r="W38" s="22">
        <v>90094158</v>
      </c>
      <c r="X38" s="22">
        <v>110909208</v>
      </c>
      <c r="Y38" s="22">
        <v>-20815050</v>
      </c>
      <c r="Z38" s="23">
        <v>-18.767648219073028</v>
      </c>
      <c r="AA38" s="20">
        <v>221818411</v>
      </c>
    </row>
    <row r="39" spans="1:27" x14ac:dyDescent="0.25">
      <c r="A39" s="19" t="s">
        <v>65</v>
      </c>
      <c r="B39" s="15" t="s">
        <v>32</v>
      </c>
      <c r="C39" s="20">
        <v>363697484</v>
      </c>
      <c r="D39" s="20"/>
      <c r="E39" s="21">
        <v>123987785</v>
      </c>
      <c r="F39" s="22">
        <v>123987785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61993890</v>
      </c>
      <c r="Y39" s="22">
        <v>-61993890</v>
      </c>
      <c r="Z39" s="23">
        <v>-100</v>
      </c>
      <c r="AA39" s="20">
        <v>123987785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30334677</v>
      </c>
      <c r="F40" s="22">
        <v>30334677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15167340</v>
      </c>
      <c r="Y40" s="22">
        <v>-15167340</v>
      </c>
      <c r="Z40" s="23">
        <v>-100</v>
      </c>
      <c r="AA40" s="20">
        <v>30334677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5215</v>
      </c>
      <c r="F41" s="22">
        <v>5215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2610</v>
      </c>
      <c r="Y41" s="22">
        <v>-2610</v>
      </c>
      <c r="Z41" s="23">
        <v>-100</v>
      </c>
      <c r="AA41" s="20">
        <v>5215</v>
      </c>
    </row>
    <row r="42" spans="1:27" x14ac:dyDescent="0.25">
      <c r="A42" s="19" t="s">
        <v>67</v>
      </c>
      <c r="B42" s="15" t="s">
        <v>32</v>
      </c>
      <c r="C42" s="20">
        <v>205721099</v>
      </c>
      <c r="D42" s="20"/>
      <c r="E42" s="21">
        <v>173247715</v>
      </c>
      <c r="F42" s="22">
        <v>173247715</v>
      </c>
      <c r="G42" s="22">
        <v>4435528</v>
      </c>
      <c r="H42" s="22">
        <v>12535807</v>
      </c>
      <c r="I42" s="22">
        <v>33340764</v>
      </c>
      <c r="J42" s="22">
        <v>50312099</v>
      </c>
      <c r="K42" s="22">
        <v>21479136</v>
      </c>
      <c r="L42" s="22">
        <v>15942229</v>
      </c>
      <c r="M42" s="22">
        <v>21001455</v>
      </c>
      <c r="N42" s="22">
        <v>58422820</v>
      </c>
      <c r="O42" s="22"/>
      <c r="P42" s="22"/>
      <c r="Q42" s="22"/>
      <c r="R42" s="22"/>
      <c r="S42" s="22"/>
      <c r="T42" s="22"/>
      <c r="U42" s="22"/>
      <c r="V42" s="22"/>
      <c r="W42" s="22">
        <v>108734919</v>
      </c>
      <c r="X42" s="22">
        <v>86623860</v>
      </c>
      <c r="Y42" s="22">
        <v>22111059</v>
      </c>
      <c r="Z42" s="23">
        <v>25.525367952894275</v>
      </c>
      <c r="AA42" s="20">
        <v>173247715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7303295</v>
      </c>
      <c r="F44" s="22">
        <v>7303295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3651648</v>
      </c>
      <c r="Y44" s="22">
        <v>-3651648</v>
      </c>
      <c r="Z44" s="23">
        <v>-100</v>
      </c>
      <c r="AA44" s="20">
        <v>7303295</v>
      </c>
    </row>
    <row r="45" spans="1:27" x14ac:dyDescent="0.25">
      <c r="A45" s="19" t="s">
        <v>70</v>
      </c>
      <c r="B45" s="15" t="s">
        <v>32</v>
      </c>
      <c r="C45" s="20">
        <v>8973288</v>
      </c>
      <c r="D45" s="20"/>
      <c r="E45" s="21">
        <v>13790006</v>
      </c>
      <c r="F45" s="22">
        <v>13790006</v>
      </c>
      <c r="G45" s="22">
        <v>7694501</v>
      </c>
      <c r="H45" s="22">
        <v>331361</v>
      </c>
      <c r="I45" s="22">
        <v>129822</v>
      </c>
      <c r="J45" s="22">
        <v>8155684</v>
      </c>
      <c r="K45" s="22">
        <v>99927</v>
      </c>
      <c r="L45" s="22">
        <v>143417</v>
      </c>
      <c r="M45" s="22">
        <v>67558</v>
      </c>
      <c r="N45" s="22">
        <v>310902</v>
      </c>
      <c r="O45" s="22"/>
      <c r="P45" s="22"/>
      <c r="Q45" s="22"/>
      <c r="R45" s="22"/>
      <c r="S45" s="22"/>
      <c r="T45" s="22"/>
      <c r="U45" s="22"/>
      <c r="V45" s="22"/>
      <c r="W45" s="22">
        <v>8466586</v>
      </c>
      <c r="X45" s="22">
        <v>6895002</v>
      </c>
      <c r="Y45" s="22">
        <v>1571584</v>
      </c>
      <c r="Z45" s="23">
        <v>22.793089835216872</v>
      </c>
      <c r="AA45" s="20">
        <v>13790006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892119849</v>
      </c>
      <c r="D48" s="29">
        <f t="shared" ref="D48:Y48" si="1">SUM(D35:D47)</f>
        <v>0</v>
      </c>
      <c r="E48" s="30">
        <f t="shared" si="1"/>
        <v>671387933</v>
      </c>
      <c r="F48" s="31">
        <f t="shared" si="1"/>
        <v>671387933</v>
      </c>
      <c r="G48" s="31">
        <f t="shared" si="1"/>
        <v>14382693</v>
      </c>
      <c r="H48" s="31">
        <f t="shared" si="1"/>
        <v>40175011</v>
      </c>
      <c r="I48" s="31">
        <f t="shared" si="1"/>
        <v>55557419</v>
      </c>
      <c r="J48" s="31">
        <f t="shared" si="1"/>
        <v>110115123</v>
      </c>
      <c r="K48" s="31">
        <f t="shared" si="1"/>
        <v>43917997</v>
      </c>
      <c r="L48" s="31">
        <f t="shared" si="1"/>
        <v>52904357</v>
      </c>
      <c r="M48" s="31">
        <f t="shared" si="1"/>
        <v>47668679</v>
      </c>
      <c r="N48" s="31">
        <f t="shared" si="1"/>
        <v>144491033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254606156</v>
      </c>
      <c r="X48" s="31">
        <f t="shared" si="1"/>
        <v>335693952</v>
      </c>
      <c r="Y48" s="31">
        <f t="shared" si="1"/>
        <v>-81087796</v>
      </c>
      <c r="Z48" s="32">
        <f>+IF(X48&lt;&gt;0,+(Y48/X48)*100,0)</f>
        <v>-24.155274623476089</v>
      </c>
      <c r="AA48" s="29">
        <f>SUM(AA35:AA47)</f>
        <v>671387933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-452738231</v>
      </c>
      <c r="D49" s="39">
        <f t="shared" si="2"/>
        <v>0</v>
      </c>
      <c r="E49" s="40">
        <f t="shared" si="2"/>
        <v>-3511444</v>
      </c>
      <c r="F49" s="41">
        <f t="shared" si="2"/>
        <v>-3511444</v>
      </c>
      <c r="G49" s="41">
        <f t="shared" si="2"/>
        <v>20489220</v>
      </c>
      <c r="H49" s="41">
        <f t="shared" si="2"/>
        <v>-17172660</v>
      </c>
      <c r="I49" s="41">
        <f t="shared" si="2"/>
        <v>-26369245</v>
      </c>
      <c r="J49" s="41">
        <f t="shared" si="2"/>
        <v>-23052685</v>
      </c>
      <c r="K49" s="41">
        <f t="shared" si="2"/>
        <v>-8114267</v>
      </c>
      <c r="L49" s="41">
        <f t="shared" si="2"/>
        <v>-21934680</v>
      </c>
      <c r="M49" s="41">
        <f t="shared" si="2"/>
        <v>-8403519</v>
      </c>
      <c r="N49" s="41">
        <f t="shared" si="2"/>
        <v>-38452466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-61505151</v>
      </c>
      <c r="X49" s="41">
        <f t="shared" si="2"/>
        <v>16875199</v>
      </c>
      <c r="Y49" s="41">
        <f t="shared" si="2"/>
        <v>-78380350</v>
      </c>
      <c r="Z49" s="42">
        <f>+IF(X49&lt;&gt;0,+(Y49/X49)*100,0)</f>
        <v>-464.47067083475577</v>
      </c>
      <c r="AA49" s="39">
        <f>+AA33-AA48</f>
        <v>-3511444</v>
      </c>
    </row>
    <row r="50" spans="1:27" x14ac:dyDescent="0.25">
      <c r="A50" s="43" t="s">
        <v>75</v>
      </c>
      <c r="B50" s="15" t="s">
        <v>32</v>
      </c>
      <c r="C50" s="20">
        <v>66284998</v>
      </c>
      <c r="D50" s="20"/>
      <c r="E50" s="21">
        <v>95494000</v>
      </c>
      <c r="F50" s="22">
        <v>95494000</v>
      </c>
      <c r="G50" s="22"/>
      <c r="H50" s="22">
        <v>8721291</v>
      </c>
      <c r="I50" s="22">
        <v>7582627</v>
      </c>
      <c r="J50" s="22">
        <v>16303918</v>
      </c>
      <c r="K50" s="22">
        <v>2549886</v>
      </c>
      <c r="L50" s="22">
        <v>2792075</v>
      </c>
      <c r="M50" s="22">
        <v>12846750</v>
      </c>
      <c r="N50" s="22">
        <v>18188711</v>
      </c>
      <c r="O50" s="22"/>
      <c r="P50" s="22"/>
      <c r="Q50" s="22"/>
      <c r="R50" s="22"/>
      <c r="S50" s="22"/>
      <c r="T50" s="22"/>
      <c r="U50" s="22"/>
      <c r="V50" s="22"/>
      <c r="W50" s="22">
        <v>34492629</v>
      </c>
      <c r="X50" s="22">
        <v>83825625</v>
      </c>
      <c r="Y50" s="22">
        <v>-49332996</v>
      </c>
      <c r="Z50" s="23">
        <v>-58.851927438656141</v>
      </c>
      <c r="AA50" s="20">
        <v>95494000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-386453233</v>
      </c>
      <c r="D52" s="48">
        <f t="shared" si="3"/>
        <v>0</v>
      </c>
      <c r="E52" s="49">
        <f t="shared" si="3"/>
        <v>91982556</v>
      </c>
      <c r="F52" s="50">
        <f t="shared" si="3"/>
        <v>91982556</v>
      </c>
      <c r="G52" s="50">
        <f t="shared" si="3"/>
        <v>20489220</v>
      </c>
      <c r="H52" s="50">
        <f t="shared" si="3"/>
        <v>-8451369</v>
      </c>
      <c r="I52" s="50">
        <f t="shared" si="3"/>
        <v>-18786618</v>
      </c>
      <c r="J52" s="50">
        <f t="shared" si="3"/>
        <v>-6748767</v>
      </c>
      <c r="K52" s="50">
        <f t="shared" si="3"/>
        <v>-5564381</v>
      </c>
      <c r="L52" s="50">
        <f t="shared" si="3"/>
        <v>-19142605</v>
      </c>
      <c r="M52" s="50">
        <f t="shared" si="3"/>
        <v>4443231</v>
      </c>
      <c r="N52" s="50">
        <f t="shared" si="3"/>
        <v>-20263755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-27012522</v>
      </c>
      <c r="X52" s="50">
        <f t="shared" si="3"/>
        <v>100700824</v>
      </c>
      <c r="Y52" s="50">
        <f t="shared" si="3"/>
        <v>-127713346</v>
      </c>
      <c r="Z52" s="51">
        <f>+IF(X52&lt;&gt;0,+(Y52/X52)*100,0)</f>
        <v>-126.82452926105152</v>
      </c>
      <c r="AA52" s="48">
        <f>SUM(AA49:AA51)</f>
        <v>91982556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-386453233</v>
      </c>
      <c r="D54" s="54">
        <f>+D52-D53</f>
        <v>0</v>
      </c>
      <c r="E54" s="55">
        <f t="shared" si="4"/>
        <v>91982556</v>
      </c>
      <c r="F54" s="56">
        <f t="shared" si="4"/>
        <v>91982556</v>
      </c>
      <c r="G54" s="56">
        <f t="shared" si="4"/>
        <v>20489220</v>
      </c>
      <c r="H54" s="56">
        <f t="shared" si="4"/>
        <v>-8451369</v>
      </c>
      <c r="I54" s="56">
        <f t="shared" si="4"/>
        <v>-18786618</v>
      </c>
      <c r="J54" s="56">
        <f t="shared" si="4"/>
        <v>-6748767</v>
      </c>
      <c r="K54" s="56">
        <f t="shared" si="4"/>
        <v>-5564381</v>
      </c>
      <c r="L54" s="56">
        <f t="shared" si="4"/>
        <v>-19142605</v>
      </c>
      <c r="M54" s="56">
        <f t="shared" si="4"/>
        <v>4443231</v>
      </c>
      <c r="N54" s="56">
        <f t="shared" si="4"/>
        <v>-20263755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-27012522</v>
      </c>
      <c r="X54" s="56">
        <f t="shared" si="4"/>
        <v>100700824</v>
      </c>
      <c r="Y54" s="56">
        <f t="shared" si="4"/>
        <v>-127713346</v>
      </c>
      <c r="Z54" s="57">
        <f>+IF(X54&lt;&gt;0,+(Y54/X54)*100,0)</f>
        <v>-126.82452926105152</v>
      </c>
      <c r="AA54" s="54">
        <f>+AA52-AA53</f>
        <v>91982556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-386453233</v>
      </c>
      <c r="D57" s="48">
        <f>SUM(D54:D56)</f>
        <v>0</v>
      </c>
      <c r="E57" s="49">
        <f t="shared" si="5"/>
        <v>91982556</v>
      </c>
      <c r="F57" s="50">
        <f t="shared" si="5"/>
        <v>91982556</v>
      </c>
      <c r="G57" s="50">
        <f t="shared" si="5"/>
        <v>20489220</v>
      </c>
      <c r="H57" s="50">
        <f t="shared" si="5"/>
        <v>-8451369</v>
      </c>
      <c r="I57" s="50">
        <f t="shared" si="5"/>
        <v>-18786618</v>
      </c>
      <c r="J57" s="50">
        <f t="shared" si="5"/>
        <v>-6748767</v>
      </c>
      <c r="K57" s="50">
        <f t="shared" si="5"/>
        <v>-5564381</v>
      </c>
      <c r="L57" s="50">
        <f t="shared" si="5"/>
        <v>-19142605</v>
      </c>
      <c r="M57" s="50">
        <f t="shared" si="5"/>
        <v>4443231</v>
      </c>
      <c r="N57" s="50">
        <f t="shared" si="5"/>
        <v>-20263755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-27012522</v>
      </c>
      <c r="X57" s="50">
        <f t="shared" si="5"/>
        <v>100700824</v>
      </c>
      <c r="Y57" s="50">
        <f t="shared" si="5"/>
        <v>-127713346</v>
      </c>
      <c r="Z57" s="51">
        <f>+IF(X57&lt;&gt;0,+(Y57/X57)*100,0)</f>
        <v>-126.82452926105152</v>
      </c>
      <c r="AA57" s="48">
        <f>SUM(AA54:AA56)</f>
        <v>91982556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-386453233</v>
      </c>
      <c r="D60" s="65">
        <f>SUM(D57:D59)</f>
        <v>0</v>
      </c>
      <c r="E60" s="66">
        <f t="shared" si="6"/>
        <v>91982556</v>
      </c>
      <c r="F60" s="67">
        <f t="shared" si="6"/>
        <v>91982556</v>
      </c>
      <c r="G60" s="67">
        <f t="shared" si="6"/>
        <v>20489220</v>
      </c>
      <c r="H60" s="67">
        <f t="shared" si="6"/>
        <v>-8451369</v>
      </c>
      <c r="I60" s="67">
        <f t="shared" si="6"/>
        <v>-18786618</v>
      </c>
      <c r="J60" s="67">
        <f t="shared" si="6"/>
        <v>-6748767</v>
      </c>
      <c r="K60" s="67">
        <f t="shared" si="6"/>
        <v>-5564381</v>
      </c>
      <c r="L60" s="67">
        <f t="shared" si="6"/>
        <v>-19142605</v>
      </c>
      <c r="M60" s="67">
        <f t="shared" si="6"/>
        <v>4443231</v>
      </c>
      <c r="N60" s="67">
        <f t="shared" si="6"/>
        <v>-20263755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-27012522</v>
      </c>
      <c r="X60" s="67">
        <f t="shared" si="6"/>
        <v>100700824</v>
      </c>
      <c r="Y60" s="67">
        <f t="shared" si="6"/>
        <v>-127713346</v>
      </c>
      <c r="Z60" s="68">
        <f>+IF(X60&lt;&gt;0,+(Y60/X60)*100,0)</f>
        <v>-126.82452926105152</v>
      </c>
      <c r="AA60" s="65">
        <f>SUM(AA57:AA59)</f>
        <v>91982556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120767643</v>
      </c>
      <c r="D7" s="20"/>
      <c r="E7" s="21">
        <v>140586758</v>
      </c>
      <c r="F7" s="22">
        <v>140586758</v>
      </c>
      <c r="G7" s="22">
        <v>11314192</v>
      </c>
      <c r="H7" s="22">
        <v>-2496559</v>
      </c>
      <c r="I7" s="22">
        <v>10769418</v>
      </c>
      <c r="J7" s="22">
        <v>19587051</v>
      </c>
      <c r="K7" s="22">
        <v>12350422</v>
      </c>
      <c r="L7" s="22">
        <v>9539139</v>
      </c>
      <c r="M7" s="22">
        <v>10342031</v>
      </c>
      <c r="N7" s="22">
        <v>32231592</v>
      </c>
      <c r="O7" s="22"/>
      <c r="P7" s="22"/>
      <c r="Q7" s="22"/>
      <c r="R7" s="22"/>
      <c r="S7" s="22"/>
      <c r="T7" s="22"/>
      <c r="U7" s="22"/>
      <c r="V7" s="22"/>
      <c r="W7" s="22">
        <v>51818643</v>
      </c>
      <c r="X7" s="22">
        <v>66798282</v>
      </c>
      <c r="Y7" s="22">
        <v>-14979639</v>
      </c>
      <c r="Z7" s="23">
        <v>-22.425186024993877</v>
      </c>
      <c r="AA7" s="20">
        <v>140586758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3508018</v>
      </c>
      <c r="D13" s="20"/>
      <c r="E13" s="21">
        <v>5838448</v>
      </c>
      <c r="F13" s="22">
        <v>5838448</v>
      </c>
      <c r="G13" s="22">
        <v>310335</v>
      </c>
      <c r="H13" s="22">
        <v>316501</v>
      </c>
      <c r="I13" s="22">
        <v>312044</v>
      </c>
      <c r="J13" s="22">
        <v>938880</v>
      </c>
      <c r="K13" s="22">
        <v>313399</v>
      </c>
      <c r="L13" s="22">
        <v>321988</v>
      </c>
      <c r="M13" s="22">
        <v>313538</v>
      </c>
      <c r="N13" s="22">
        <v>948925</v>
      </c>
      <c r="O13" s="22"/>
      <c r="P13" s="22"/>
      <c r="Q13" s="22"/>
      <c r="R13" s="22"/>
      <c r="S13" s="22"/>
      <c r="T13" s="22"/>
      <c r="U13" s="22"/>
      <c r="V13" s="22"/>
      <c r="W13" s="22">
        <v>1887805</v>
      </c>
      <c r="X13" s="22">
        <v>2919224</v>
      </c>
      <c r="Y13" s="22">
        <v>-1031419</v>
      </c>
      <c r="Z13" s="23">
        <v>-35.331958082010836</v>
      </c>
      <c r="AA13" s="20">
        <v>5838448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1745988</v>
      </c>
      <c r="D20" s="20"/>
      <c r="E20" s="21">
        <v>960576</v>
      </c>
      <c r="F20" s="22">
        <v>960576</v>
      </c>
      <c r="G20" s="22">
        <v>122925</v>
      </c>
      <c r="H20" s="22">
        <v>104220</v>
      </c>
      <c r="I20" s="22">
        <v>76048</v>
      </c>
      <c r="J20" s="22">
        <v>303193</v>
      </c>
      <c r="K20" s="22">
        <v>114890</v>
      </c>
      <c r="L20" s="22">
        <v>-3388472</v>
      </c>
      <c r="M20" s="22">
        <v>37262</v>
      </c>
      <c r="N20" s="22">
        <v>-3236320</v>
      </c>
      <c r="O20" s="22"/>
      <c r="P20" s="22"/>
      <c r="Q20" s="22"/>
      <c r="R20" s="22"/>
      <c r="S20" s="22"/>
      <c r="T20" s="22"/>
      <c r="U20" s="22"/>
      <c r="V20" s="22"/>
      <c r="W20" s="22">
        <v>-2933127</v>
      </c>
      <c r="X20" s="22">
        <v>480288</v>
      </c>
      <c r="Y20" s="22">
        <v>-3413415</v>
      </c>
      <c r="Z20" s="18">
        <v>-710.70170397761342</v>
      </c>
      <c r="AA20" s="20">
        <v>960576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240563</v>
      </c>
      <c r="D24" s="20"/>
      <c r="E24" s="21">
        <v>455040</v>
      </c>
      <c r="F24" s="22">
        <v>455040</v>
      </c>
      <c r="G24" s="22"/>
      <c r="H24" s="22"/>
      <c r="I24" s="22">
        <v>2000</v>
      </c>
      <c r="J24" s="22">
        <v>2000</v>
      </c>
      <c r="K24" s="22">
        <v>24997</v>
      </c>
      <c r="L24" s="22">
        <v>2000</v>
      </c>
      <c r="M24" s="22"/>
      <c r="N24" s="22">
        <v>26997</v>
      </c>
      <c r="O24" s="22"/>
      <c r="P24" s="22"/>
      <c r="Q24" s="22"/>
      <c r="R24" s="22"/>
      <c r="S24" s="22"/>
      <c r="T24" s="22"/>
      <c r="U24" s="22"/>
      <c r="V24" s="22"/>
      <c r="W24" s="22">
        <v>28997</v>
      </c>
      <c r="X24" s="22">
        <v>227520</v>
      </c>
      <c r="Y24" s="22">
        <v>-198523</v>
      </c>
      <c r="Z24" s="23">
        <v>-87.255186357243318</v>
      </c>
      <c r="AA24" s="20">
        <v>455040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45305877</v>
      </c>
      <c r="D26" s="20"/>
      <c r="E26" s="21">
        <v>50289522</v>
      </c>
      <c r="F26" s="22">
        <v>50289522</v>
      </c>
      <c r="G26" s="22">
        <v>19765076</v>
      </c>
      <c r="H26" s="22"/>
      <c r="I26" s="22"/>
      <c r="J26" s="22">
        <v>19765076</v>
      </c>
      <c r="K26" s="22"/>
      <c r="L26" s="22"/>
      <c r="M26" s="22">
        <v>15812111</v>
      </c>
      <c r="N26" s="22">
        <v>15812111</v>
      </c>
      <c r="O26" s="22"/>
      <c r="P26" s="22"/>
      <c r="Q26" s="22"/>
      <c r="R26" s="22"/>
      <c r="S26" s="22"/>
      <c r="T26" s="22"/>
      <c r="U26" s="22"/>
      <c r="V26" s="22"/>
      <c r="W26" s="22">
        <v>35577187</v>
      </c>
      <c r="X26" s="22">
        <v>22350898</v>
      </c>
      <c r="Y26" s="22">
        <v>13226289</v>
      </c>
      <c r="Z26" s="23">
        <v>59.175649228948203</v>
      </c>
      <c r="AA26" s="20">
        <v>50289522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1840605</v>
      </c>
      <c r="F29" s="22">
        <v>1840605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886923</v>
      </c>
      <c r="Y29" s="22">
        <v>-886923</v>
      </c>
      <c r="Z29" s="23">
        <v>-100</v>
      </c>
      <c r="AA29" s="20">
        <v>1840605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7830000</v>
      </c>
      <c r="F31" s="22">
        <v>7830000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>
        <v>7830000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171568089</v>
      </c>
      <c r="D33" s="29">
        <f t="shared" ref="D33:Y33" si="0">SUM(D6:D32)</f>
        <v>0</v>
      </c>
      <c r="E33" s="30">
        <f t="shared" si="0"/>
        <v>207800949</v>
      </c>
      <c r="F33" s="31">
        <f t="shared" si="0"/>
        <v>207800949</v>
      </c>
      <c r="G33" s="31">
        <f t="shared" si="0"/>
        <v>31512528</v>
      </c>
      <c r="H33" s="31">
        <f t="shared" si="0"/>
        <v>-2075838</v>
      </c>
      <c r="I33" s="31">
        <f t="shared" si="0"/>
        <v>11159510</v>
      </c>
      <c r="J33" s="31">
        <f t="shared" si="0"/>
        <v>40596200</v>
      </c>
      <c r="K33" s="31">
        <f t="shared" si="0"/>
        <v>12803708</v>
      </c>
      <c r="L33" s="31">
        <f t="shared" si="0"/>
        <v>6474655</v>
      </c>
      <c r="M33" s="31">
        <f t="shared" si="0"/>
        <v>26504942</v>
      </c>
      <c r="N33" s="31">
        <f t="shared" si="0"/>
        <v>45783305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86379505</v>
      </c>
      <c r="X33" s="31">
        <f t="shared" si="0"/>
        <v>93663135</v>
      </c>
      <c r="Y33" s="31">
        <f t="shared" si="0"/>
        <v>-7283630</v>
      </c>
      <c r="Z33" s="32">
        <f>+IF(X33&lt;&gt;0,+(Y33/X33)*100,0)</f>
        <v>-7.7764106443799896</v>
      </c>
      <c r="AA33" s="29">
        <f>SUM(AA6:AA32)</f>
        <v>207800949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58935729</v>
      </c>
      <c r="D35" s="20"/>
      <c r="E35" s="21">
        <v>57005914</v>
      </c>
      <c r="F35" s="22">
        <v>57005914</v>
      </c>
      <c r="G35" s="22">
        <v>7243649</v>
      </c>
      <c r="H35" s="22">
        <v>6941903</v>
      </c>
      <c r="I35" s="22">
        <v>6939669</v>
      </c>
      <c r="J35" s="22">
        <v>21125221</v>
      </c>
      <c r="K35" s="22">
        <v>7253124</v>
      </c>
      <c r="L35" s="22">
        <v>6894817</v>
      </c>
      <c r="M35" s="22">
        <v>7688064</v>
      </c>
      <c r="N35" s="22">
        <v>21836005</v>
      </c>
      <c r="O35" s="22"/>
      <c r="P35" s="22"/>
      <c r="Q35" s="22"/>
      <c r="R35" s="22"/>
      <c r="S35" s="22"/>
      <c r="T35" s="22"/>
      <c r="U35" s="22"/>
      <c r="V35" s="22"/>
      <c r="W35" s="22">
        <v>42961226</v>
      </c>
      <c r="X35" s="22">
        <v>28502988</v>
      </c>
      <c r="Y35" s="22">
        <v>14458238</v>
      </c>
      <c r="Z35" s="23">
        <v>50.725341497530017</v>
      </c>
      <c r="AA35" s="20">
        <v>57005914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28965751</v>
      </c>
      <c r="D38" s="20"/>
      <c r="E38" s="21">
        <v>41109670</v>
      </c>
      <c r="F38" s="22">
        <v>41109670</v>
      </c>
      <c r="G38" s="22">
        <v>4760745</v>
      </c>
      <c r="H38" s="22">
        <v>3005221</v>
      </c>
      <c r="I38" s="22">
        <v>821292</v>
      </c>
      <c r="J38" s="22">
        <v>8587258</v>
      </c>
      <c r="K38" s="22">
        <v>4705299</v>
      </c>
      <c r="L38" s="22">
        <v>1168522</v>
      </c>
      <c r="M38" s="22">
        <v>1203272</v>
      </c>
      <c r="N38" s="22">
        <v>7077093</v>
      </c>
      <c r="O38" s="22"/>
      <c r="P38" s="22"/>
      <c r="Q38" s="22"/>
      <c r="R38" s="22"/>
      <c r="S38" s="22"/>
      <c r="T38" s="22"/>
      <c r="U38" s="22"/>
      <c r="V38" s="22"/>
      <c r="W38" s="22">
        <v>15664351</v>
      </c>
      <c r="X38" s="22">
        <v>16804850</v>
      </c>
      <c r="Y38" s="22">
        <v>-1140499</v>
      </c>
      <c r="Z38" s="23">
        <v>-6.786725260862192</v>
      </c>
      <c r="AA38" s="20">
        <v>41109670</v>
      </c>
    </row>
    <row r="39" spans="1:27" x14ac:dyDescent="0.25">
      <c r="A39" s="19" t="s">
        <v>65</v>
      </c>
      <c r="B39" s="15" t="s">
        <v>32</v>
      </c>
      <c r="C39" s="20">
        <v>17249829</v>
      </c>
      <c r="D39" s="20"/>
      <c r="E39" s="21">
        <v>-32244000</v>
      </c>
      <c r="F39" s="22">
        <v>-32244000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-22125000</v>
      </c>
      <c r="Y39" s="22">
        <v>22125000</v>
      </c>
      <c r="Z39" s="23">
        <v>-100</v>
      </c>
      <c r="AA39" s="20">
        <v>-32244000</v>
      </c>
    </row>
    <row r="40" spans="1:27" x14ac:dyDescent="0.25">
      <c r="A40" s="19" t="s">
        <v>66</v>
      </c>
      <c r="B40" s="15" t="s">
        <v>32</v>
      </c>
      <c r="C40" s="20">
        <v>44686521</v>
      </c>
      <c r="D40" s="20"/>
      <c r="E40" s="21">
        <v>23581304</v>
      </c>
      <c r="F40" s="22">
        <v>23581304</v>
      </c>
      <c r="G40" s="22">
        <v>1929074</v>
      </c>
      <c r="H40" s="22">
        <v>1929074</v>
      </c>
      <c r="I40" s="22">
        <v>1929074</v>
      </c>
      <c r="J40" s="22">
        <v>5787222</v>
      </c>
      <c r="K40" s="22">
        <v>1929074</v>
      </c>
      <c r="L40" s="22">
        <v>1929074</v>
      </c>
      <c r="M40" s="22">
        <v>1929074</v>
      </c>
      <c r="N40" s="22">
        <v>5787222</v>
      </c>
      <c r="O40" s="22"/>
      <c r="P40" s="22"/>
      <c r="Q40" s="22"/>
      <c r="R40" s="22"/>
      <c r="S40" s="22"/>
      <c r="T40" s="22"/>
      <c r="U40" s="22"/>
      <c r="V40" s="22"/>
      <c r="W40" s="22">
        <v>11574444</v>
      </c>
      <c r="X40" s="22">
        <v>11574456</v>
      </c>
      <c r="Y40" s="22">
        <v>-12</v>
      </c>
      <c r="Z40" s="23"/>
      <c r="AA40" s="20">
        <v>23581304</v>
      </c>
    </row>
    <row r="41" spans="1:27" x14ac:dyDescent="0.25">
      <c r="A41" s="19" t="s">
        <v>40</v>
      </c>
      <c r="B41" s="15" t="s">
        <v>32</v>
      </c>
      <c r="C41" s="20">
        <v>34288412</v>
      </c>
      <c r="D41" s="20"/>
      <c r="E41" s="21">
        <v>17437134</v>
      </c>
      <c r="F41" s="22">
        <v>17437134</v>
      </c>
      <c r="G41" s="22"/>
      <c r="H41" s="22"/>
      <c r="I41" s="22"/>
      <c r="J41" s="22"/>
      <c r="K41" s="22"/>
      <c r="L41" s="22"/>
      <c r="M41" s="22">
        <v>596</v>
      </c>
      <c r="N41" s="22">
        <v>596</v>
      </c>
      <c r="O41" s="22"/>
      <c r="P41" s="22"/>
      <c r="Q41" s="22"/>
      <c r="R41" s="22"/>
      <c r="S41" s="22"/>
      <c r="T41" s="22"/>
      <c r="U41" s="22"/>
      <c r="V41" s="22"/>
      <c r="W41" s="22">
        <v>596</v>
      </c>
      <c r="X41" s="22">
        <v>8718568</v>
      </c>
      <c r="Y41" s="22">
        <v>-8717972</v>
      </c>
      <c r="Z41" s="23">
        <v>-99.993164015007977</v>
      </c>
      <c r="AA41" s="20">
        <v>17437134</v>
      </c>
    </row>
    <row r="42" spans="1:27" x14ac:dyDescent="0.25">
      <c r="A42" s="19" t="s">
        <v>67</v>
      </c>
      <c r="B42" s="15" t="s">
        <v>32</v>
      </c>
      <c r="C42" s="20">
        <v>29197427</v>
      </c>
      <c r="D42" s="20"/>
      <c r="E42" s="21">
        <v>23688884</v>
      </c>
      <c r="F42" s="22">
        <v>23688884</v>
      </c>
      <c r="G42" s="22">
        <v>2062917</v>
      </c>
      <c r="H42" s="22">
        <v>3553137</v>
      </c>
      <c r="I42" s="22">
        <v>3409157</v>
      </c>
      <c r="J42" s="22">
        <v>9025211</v>
      </c>
      <c r="K42" s="22">
        <v>1880075</v>
      </c>
      <c r="L42" s="22">
        <v>2288957</v>
      </c>
      <c r="M42" s="22">
        <v>1700456</v>
      </c>
      <c r="N42" s="22">
        <v>5869488</v>
      </c>
      <c r="O42" s="22"/>
      <c r="P42" s="22"/>
      <c r="Q42" s="22"/>
      <c r="R42" s="22"/>
      <c r="S42" s="22"/>
      <c r="T42" s="22"/>
      <c r="U42" s="22"/>
      <c r="V42" s="22"/>
      <c r="W42" s="22">
        <v>14894699</v>
      </c>
      <c r="X42" s="22">
        <v>11400534</v>
      </c>
      <c r="Y42" s="22">
        <v>3494165</v>
      </c>
      <c r="Z42" s="23">
        <v>30.649134505453869</v>
      </c>
      <c r="AA42" s="20">
        <v>23688884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6618689</v>
      </c>
      <c r="F44" s="22">
        <v>6618689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6618689</v>
      </c>
    </row>
    <row r="45" spans="1:27" x14ac:dyDescent="0.25">
      <c r="A45" s="19" t="s">
        <v>70</v>
      </c>
      <c r="B45" s="15" t="s">
        <v>32</v>
      </c>
      <c r="C45" s="20">
        <v>1398233</v>
      </c>
      <c r="D45" s="20"/>
      <c r="E45" s="21">
        <v>1876487</v>
      </c>
      <c r="F45" s="22">
        <v>1876487</v>
      </c>
      <c r="G45" s="22">
        <v>971028</v>
      </c>
      <c r="H45" s="22">
        <v>122501</v>
      </c>
      <c r="I45" s="22">
        <v>60661</v>
      </c>
      <c r="J45" s="22">
        <v>1154190</v>
      </c>
      <c r="K45" s="22">
        <v>751778</v>
      </c>
      <c r="L45" s="22">
        <v>139594</v>
      </c>
      <c r="M45" s="22">
        <v>102310</v>
      </c>
      <c r="N45" s="22">
        <v>993682</v>
      </c>
      <c r="O45" s="22"/>
      <c r="P45" s="22"/>
      <c r="Q45" s="22"/>
      <c r="R45" s="22"/>
      <c r="S45" s="22"/>
      <c r="T45" s="22"/>
      <c r="U45" s="22"/>
      <c r="V45" s="22"/>
      <c r="W45" s="22">
        <v>2147872</v>
      </c>
      <c r="X45" s="22">
        <v>981622</v>
      </c>
      <c r="Y45" s="22">
        <v>1166250</v>
      </c>
      <c r="Z45" s="23">
        <v>118.8084619130378</v>
      </c>
      <c r="AA45" s="20">
        <v>1876487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75770</v>
      </c>
      <c r="D47" s="20"/>
      <c r="E47" s="21">
        <v>2569263</v>
      </c>
      <c r="F47" s="22">
        <v>2569263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2569263</v>
      </c>
    </row>
    <row r="48" spans="1:27" x14ac:dyDescent="0.25">
      <c r="A48" s="37" t="s">
        <v>73</v>
      </c>
      <c r="B48" s="28" t="s">
        <v>32</v>
      </c>
      <c r="C48" s="29">
        <f>SUM(C35:C47)</f>
        <v>214797672</v>
      </c>
      <c r="D48" s="29">
        <f t="shared" ref="D48:Y48" si="1">SUM(D35:D47)</f>
        <v>0</v>
      </c>
      <c r="E48" s="30">
        <f t="shared" si="1"/>
        <v>141643345</v>
      </c>
      <c r="F48" s="31">
        <f t="shared" si="1"/>
        <v>141643345</v>
      </c>
      <c r="G48" s="31">
        <f t="shared" si="1"/>
        <v>16967413</v>
      </c>
      <c r="H48" s="31">
        <f t="shared" si="1"/>
        <v>15551836</v>
      </c>
      <c r="I48" s="31">
        <f t="shared" si="1"/>
        <v>13159853</v>
      </c>
      <c r="J48" s="31">
        <f t="shared" si="1"/>
        <v>45679102</v>
      </c>
      <c r="K48" s="31">
        <f t="shared" si="1"/>
        <v>16519350</v>
      </c>
      <c r="L48" s="31">
        <f t="shared" si="1"/>
        <v>12420964</v>
      </c>
      <c r="M48" s="31">
        <f t="shared" si="1"/>
        <v>12623772</v>
      </c>
      <c r="N48" s="31">
        <f t="shared" si="1"/>
        <v>41564086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87243188</v>
      </c>
      <c r="X48" s="31">
        <f t="shared" si="1"/>
        <v>55858018</v>
      </c>
      <c r="Y48" s="31">
        <f t="shared" si="1"/>
        <v>31385170</v>
      </c>
      <c r="Z48" s="32">
        <f>+IF(X48&lt;&gt;0,+(Y48/X48)*100,0)</f>
        <v>56.187403570244832</v>
      </c>
      <c r="AA48" s="29">
        <f>SUM(AA35:AA47)</f>
        <v>141643345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-43229583</v>
      </c>
      <c r="D49" s="39">
        <f t="shared" si="2"/>
        <v>0</v>
      </c>
      <c r="E49" s="40">
        <f t="shared" si="2"/>
        <v>66157604</v>
      </c>
      <c r="F49" s="41">
        <f t="shared" si="2"/>
        <v>66157604</v>
      </c>
      <c r="G49" s="41">
        <f t="shared" si="2"/>
        <v>14545115</v>
      </c>
      <c r="H49" s="41">
        <f t="shared" si="2"/>
        <v>-17627674</v>
      </c>
      <c r="I49" s="41">
        <f t="shared" si="2"/>
        <v>-2000343</v>
      </c>
      <c r="J49" s="41">
        <f t="shared" si="2"/>
        <v>-5082902</v>
      </c>
      <c r="K49" s="41">
        <f t="shared" si="2"/>
        <v>-3715642</v>
      </c>
      <c r="L49" s="41">
        <f t="shared" si="2"/>
        <v>-5946309</v>
      </c>
      <c r="M49" s="41">
        <f t="shared" si="2"/>
        <v>13881170</v>
      </c>
      <c r="N49" s="41">
        <f t="shared" si="2"/>
        <v>4219219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-863683</v>
      </c>
      <c r="X49" s="41">
        <f t="shared" si="2"/>
        <v>37805117</v>
      </c>
      <c r="Y49" s="41">
        <f t="shared" si="2"/>
        <v>-38668800</v>
      </c>
      <c r="Z49" s="42">
        <f>+IF(X49&lt;&gt;0,+(Y49/X49)*100,0)</f>
        <v>-102.28456639877612</v>
      </c>
      <c r="AA49" s="39">
        <f>+AA33-AA48</f>
        <v>66157604</v>
      </c>
    </row>
    <row r="50" spans="1:27" x14ac:dyDescent="0.25">
      <c r="A50" s="43" t="s">
        <v>75</v>
      </c>
      <c r="B50" s="15" t="s">
        <v>32</v>
      </c>
      <c r="C50" s="20">
        <v>48870367</v>
      </c>
      <c r="D50" s="20"/>
      <c r="E50" s="21">
        <v>33258552</v>
      </c>
      <c r="F50" s="22">
        <v>33258552</v>
      </c>
      <c r="G50" s="22"/>
      <c r="H50" s="22"/>
      <c r="I50" s="22">
        <v>2038257</v>
      </c>
      <c r="J50" s="22">
        <v>2038257</v>
      </c>
      <c r="K50" s="22">
        <v>4211031</v>
      </c>
      <c r="L50" s="22">
        <v>12002376</v>
      </c>
      <c r="M50" s="22">
        <v>11079835</v>
      </c>
      <c r="N50" s="22">
        <v>27293242</v>
      </c>
      <c r="O50" s="22"/>
      <c r="P50" s="22"/>
      <c r="Q50" s="22"/>
      <c r="R50" s="22"/>
      <c r="S50" s="22"/>
      <c r="T50" s="22"/>
      <c r="U50" s="22"/>
      <c r="V50" s="22"/>
      <c r="W50" s="22">
        <v>29331499</v>
      </c>
      <c r="X50" s="22">
        <v>24172368</v>
      </c>
      <c r="Y50" s="22">
        <v>5159131</v>
      </c>
      <c r="Z50" s="23">
        <v>21.343093072221968</v>
      </c>
      <c r="AA50" s="20">
        <v>33258552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5640784</v>
      </c>
      <c r="D52" s="48">
        <f t="shared" si="3"/>
        <v>0</v>
      </c>
      <c r="E52" s="49">
        <f t="shared" si="3"/>
        <v>99416156</v>
      </c>
      <c r="F52" s="50">
        <f t="shared" si="3"/>
        <v>99416156</v>
      </c>
      <c r="G52" s="50">
        <f t="shared" si="3"/>
        <v>14545115</v>
      </c>
      <c r="H52" s="50">
        <f t="shared" si="3"/>
        <v>-17627674</v>
      </c>
      <c r="I52" s="50">
        <f t="shared" si="3"/>
        <v>37914</v>
      </c>
      <c r="J52" s="50">
        <f t="shared" si="3"/>
        <v>-3044645</v>
      </c>
      <c r="K52" s="50">
        <f t="shared" si="3"/>
        <v>495389</v>
      </c>
      <c r="L52" s="50">
        <f t="shared" si="3"/>
        <v>6056067</v>
      </c>
      <c r="M52" s="50">
        <f t="shared" si="3"/>
        <v>24961005</v>
      </c>
      <c r="N52" s="50">
        <f t="shared" si="3"/>
        <v>31512461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28467816</v>
      </c>
      <c r="X52" s="50">
        <f t="shared" si="3"/>
        <v>61977485</v>
      </c>
      <c r="Y52" s="50">
        <f t="shared" si="3"/>
        <v>-33509669</v>
      </c>
      <c r="Z52" s="51">
        <f>+IF(X52&lt;&gt;0,+(Y52/X52)*100,0)</f>
        <v>-54.067487572301452</v>
      </c>
      <c r="AA52" s="48">
        <f>SUM(AA49:AA51)</f>
        <v>99416156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5640784</v>
      </c>
      <c r="D54" s="54">
        <f>+D52-D53</f>
        <v>0</v>
      </c>
      <c r="E54" s="55">
        <f t="shared" si="4"/>
        <v>99416156</v>
      </c>
      <c r="F54" s="56">
        <f t="shared" si="4"/>
        <v>99416156</v>
      </c>
      <c r="G54" s="56">
        <f t="shared" si="4"/>
        <v>14545115</v>
      </c>
      <c r="H54" s="56">
        <f t="shared" si="4"/>
        <v>-17627674</v>
      </c>
      <c r="I54" s="56">
        <f t="shared" si="4"/>
        <v>37914</v>
      </c>
      <c r="J54" s="56">
        <f t="shared" si="4"/>
        <v>-3044645</v>
      </c>
      <c r="K54" s="56">
        <f t="shared" si="4"/>
        <v>495389</v>
      </c>
      <c r="L54" s="56">
        <f t="shared" si="4"/>
        <v>6056067</v>
      </c>
      <c r="M54" s="56">
        <f t="shared" si="4"/>
        <v>24961005</v>
      </c>
      <c r="N54" s="56">
        <f t="shared" si="4"/>
        <v>31512461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28467816</v>
      </c>
      <c r="X54" s="56">
        <f t="shared" si="4"/>
        <v>61977485</v>
      </c>
      <c r="Y54" s="56">
        <f t="shared" si="4"/>
        <v>-33509669</v>
      </c>
      <c r="Z54" s="57">
        <f>+IF(X54&lt;&gt;0,+(Y54/X54)*100,0)</f>
        <v>-54.067487572301452</v>
      </c>
      <c r="AA54" s="54">
        <f>+AA52-AA53</f>
        <v>99416156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5640784</v>
      </c>
      <c r="D57" s="48">
        <f>SUM(D54:D56)</f>
        <v>0</v>
      </c>
      <c r="E57" s="49">
        <f t="shared" si="5"/>
        <v>99416156</v>
      </c>
      <c r="F57" s="50">
        <f t="shared" si="5"/>
        <v>99416156</v>
      </c>
      <c r="G57" s="50">
        <f t="shared" si="5"/>
        <v>14545115</v>
      </c>
      <c r="H57" s="50">
        <f t="shared" si="5"/>
        <v>-17627674</v>
      </c>
      <c r="I57" s="50">
        <f t="shared" si="5"/>
        <v>37914</v>
      </c>
      <c r="J57" s="50">
        <f t="shared" si="5"/>
        <v>-3044645</v>
      </c>
      <c r="K57" s="50">
        <f t="shared" si="5"/>
        <v>495389</v>
      </c>
      <c r="L57" s="50">
        <f t="shared" si="5"/>
        <v>6056067</v>
      </c>
      <c r="M57" s="50">
        <f t="shared" si="5"/>
        <v>24961005</v>
      </c>
      <c r="N57" s="50">
        <f t="shared" si="5"/>
        <v>31512461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28467816</v>
      </c>
      <c r="X57" s="50">
        <f t="shared" si="5"/>
        <v>61977485</v>
      </c>
      <c r="Y57" s="50">
        <f t="shared" si="5"/>
        <v>-33509669</v>
      </c>
      <c r="Z57" s="51">
        <f>+IF(X57&lt;&gt;0,+(Y57/X57)*100,0)</f>
        <v>-54.067487572301452</v>
      </c>
      <c r="AA57" s="48">
        <f>SUM(AA54:AA56)</f>
        <v>99416156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5640784</v>
      </c>
      <c r="D60" s="65">
        <f>SUM(D57:D59)</f>
        <v>0</v>
      </c>
      <c r="E60" s="66">
        <f t="shared" si="6"/>
        <v>99416156</v>
      </c>
      <c r="F60" s="67">
        <f t="shared" si="6"/>
        <v>99416156</v>
      </c>
      <c r="G60" s="67">
        <f t="shared" si="6"/>
        <v>14545115</v>
      </c>
      <c r="H60" s="67">
        <f t="shared" si="6"/>
        <v>-17627674</v>
      </c>
      <c r="I60" s="67">
        <f t="shared" si="6"/>
        <v>37914</v>
      </c>
      <c r="J60" s="67">
        <f t="shared" si="6"/>
        <v>-3044645</v>
      </c>
      <c r="K60" s="67">
        <f t="shared" si="6"/>
        <v>495389</v>
      </c>
      <c r="L60" s="67">
        <f t="shared" si="6"/>
        <v>6056067</v>
      </c>
      <c r="M60" s="67">
        <f t="shared" si="6"/>
        <v>24961005</v>
      </c>
      <c r="N60" s="67">
        <f t="shared" si="6"/>
        <v>31512461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28467816</v>
      </c>
      <c r="X60" s="67">
        <f t="shared" si="6"/>
        <v>61977485</v>
      </c>
      <c r="Y60" s="67">
        <f t="shared" si="6"/>
        <v>-33509669</v>
      </c>
      <c r="Z60" s="68">
        <f>+IF(X60&lt;&gt;0,+(Y60/X60)*100,0)</f>
        <v>-54.067487572301452</v>
      </c>
      <c r="AA60" s="65">
        <f>SUM(AA57:AA59)</f>
        <v>99416156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21435293</v>
      </c>
      <c r="D7" s="20"/>
      <c r="E7" s="21">
        <v>22028892</v>
      </c>
      <c r="F7" s="22">
        <v>22028892</v>
      </c>
      <c r="G7" s="22"/>
      <c r="H7" s="22">
        <v>2549407</v>
      </c>
      <c r="I7" s="22">
        <v>58180</v>
      </c>
      <c r="J7" s="22">
        <v>2607587</v>
      </c>
      <c r="K7" s="22">
        <v>1668770</v>
      </c>
      <c r="L7" s="22">
        <v>4810409</v>
      </c>
      <c r="M7" s="22">
        <v>-1110286</v>
      </c>
      <c r="N7" s="22">
        <v>5368893</v>
      </c>
      <c r="O7" s="22"/>
      <c r="P7" s="22"/>
      <c r="Q7" s="22"/>
      <c r="R7" s="22"/>
      <c r="S7" s="22"/>
      <c r="T7" s="22"/>
      <c r="U7" s="22"/>
      <c r="V7" s="22"/>
      <c r="W7" s="22">
        <v>7976480</v>
      </c>
      <c r="X7" s="22">
        <v>11014446</v>
      </c>
      <c r="Y7" s="22">
        <v>-3037966</v>
      </c>
      <c r="Z7" s="23">
        <v>-27.581650497900668</v>
      </c>
      <c r="AA7" s="20">
        <v>22028892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5415300</v>
      </c>
      <c r="D13" s="20"/>
      <c r="E13" s="21">
        <v>5763132</v>
      </c>
      <c r="F13" s="22">
        <v>5763132</v>
      </c>
      <c r="G13" s="22"/>
      <c r="H13" s="22">
        <v>497486</v>
      </c>
      <c r="I13" s="22">
        <v>482181</v>
      </c>
      <c r="J13" s="22">
        <v>979667</v>
      </c>
      <c r="K13" s="22">
        <v>493530</v>
      </c>
      <c r="L13" s="22">
        <v>500231</v>
      </c>
      <c r="M13" s="22">
        <v>512201</v>
      </c>
      <c r="N13" s="22">
        <v>1505962</v>
      </c>
      <c r="O13" s="22"/>
      <c r="P13" s="22"/>
      <c r="Q13" s="22"/>
      <c r="R13" s="22"/>
      <c r="S13" s="22"/>
      <c r="T13" s="22"/>
      <c r="U13" s="22"/>
      <c r="V13" s="22"/>
      <c r="W13" s="22">
        <v>2485629</v>
      </c>
      <c r="X13" s="22">
        <v>2881566</v>
      </c>
      <c r="Y13" s="22">
        <v>-395937</v>
      </c>
      <c r="Z13" s="23">
        <v>-13.740341189478222</v>
      </c>
      <c r="AA13" s="20">
        <v>5763132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>
        <v>669149</v>
      </c>
      <c r="L26" s="22"/>
      <c r="M26" s="22"/>
      <c r="N26" s="22">
        <v>669149</v>
      </c>
      <c r="O26" s="22"/>
      <c r="P26" s="22"/>
      <c r="Q26" s="22"/>
      <c r="R26" s="22"/>
      <c r="S26" s="22"/>
      <c r="T26" s="22"/>
      <c r="U26" s="22"/>
      <c r="V26" s="22"/>
      <c r="W26" s="22">
        <v>669149</v>
      </c>
      <c r="X26" s="22"/>
      <c r="Y26" s="22">
        <v>669149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26850593</v>
      </c>
      <c r="D33" s="29">
        <f t="shared" ref="D33:Y33" si="0">SUM(D6:D32)</f>
        <v>0</v>
      </c>
      <c r="E33" s="30">
        <f t="shared" si="0"/>
        <v>27792024</v>
      </c>
      <c r="F33" s="31">
        <f t="shared" si="0"/>
        <v>27792024</v>
      </c>
      <c r="G33" s="31">
        <f t="shared" si="0"/>
        <v>0</v>
      </c>
      <c r="H33" s="31">
        <f t="shared" si="0"/>
        <v>3046893</v>
      </c>
      <c r="I33" s="31">
        <f t="shared" si="0"/>
        <v>540361</v>
      </c>
      <c r="J33" s="31">
        <f t="shared" si="0"/>
        <v>3587254</v>
      </c>
      <c r="K33" s="31">
        <f t="shared" si="0"/>
        <v>2831449</v>
      </c>
      <c r="L33" s="31">
        <f t="shared" si="0"/>
        <v>5310640</v>
      </c>
      <c r="M33" s="31">
        <f t="shared" si="0"/>
        <v>-598085</v>
      </c>
      <c r="N33" s="31">
        <f t="shared" si="0"/>
        <v>7544004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11131258</v>
      </c>
      <c r="X33" s="31">
        <f t="shared" si="0"/>
        <v>13896012</v>
      </c>
      <c r="Y33" s="31">
        <f t="shared" si="0"/>
        <v>-2764754</v>
      </c>
      <c r="Z33" s="32">
        <f>+IF(X33&lt;&gt;0,+(Y33/X33)*100,0)</f>
        <v>-19.896024845113836</v>
      </c>
      <c r="AA33" s="29">
        <f>SUM(AA6:AA32)</f>
        <v>27792024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10500685</v>
      </c>
      <c r="D35" s="20"/>
      <c r="E35" s="21">
        <v>9348012</v>
      </c>
      <c r="F35" s="22">
        <v>9348012</v>
      </c>
      <c r="G35" s="22"/>
      <c r="H35" s="22">
        <v>1816574</v>
      </c>
      <c r="I35" s="22"/>
      <c r="J35" s="22">
        <v>1816574</v>
      </c>
      <c r="K35" s="22">
        <v>894433</v>
      </c>
      <c r="L35" s="22">
        <v>371912</v>
      </c>
      <c r="M35" s="22">
        <v>2280676</v>
      </c>
      <c r="N35" s="22">
        <v>3547021</v>
      </c>
      <c r="O35" s="22"/>
      <c r="P35" s="22"/>
      <c r="Q35" s="22"/>
      <c r="R35" s="22"/>
      <c r="S35" s="22"/>
      <c r="T35" s="22"/>
      <c r="U35" s="22"/>
      <c r="V35" s="22"/>
      <c r="W35" s="22">
        <v>5363595</v>
      </c>
      <c r="X35" s="22">
        <v>4674006</v>
      </c>
      <c r="Y35" s="22">
        <v>689589</v>
      </c>
      <c r="Z35" s="23">
        <v>14.753703782151756</v>
      </c>
      <c r="AA35" s="20">
        <v>9348012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5282121</v>
      </c>
      <c r="D38" s="20"/>
      <c r="E38" s="21">
        <v>3982824</v>
      </c>
      <c r="F38" s="22">
        <v>3982824</v>
      </c>
      <c r="G38" s="22"/>
      <c r="H38" s="22">
        <v>693108</v>
      </c>
      <c r="I38" s="22">
        <v>663228</v>
      </c>
      <c r="J38" s="22">
        <v>1356336</v>
      </c>
      <c r="K38" s="22">
        <v>17041</v>
      </c>
      <c r="L38" s="22">
        <v>654438</v>
      </c>
      <c r="M38" s="22">
        <v>364</v>
      </c>
      <c r="N38" s="22">
        <v>671843</v>
      </c>
      <c r="O38" s="22"/>
      <c r="P38" s="22"/>
      <c r="Q38" s="22"/>
      <c r="R38" s="22"/>
      <c r="S38" s="22"/>
      <c r="T38" s="22"/>
      <c r="U38" s="22"/>
      <c r="V38" s="22"/>
      <c r="W38" s="22">
        <v>2028179</v>
      </c>
      <c r="X38" s="22">
        <v>1991412</v>
      </c>
      <c r="Y38" s="22">
        <v>36767</v>
      </c>
      <c r="Z38" s="23">
        <v>1.8462779173772179</v>
      </c>
      <c r="AA38" s="20">
        <v>3982824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13228189</v>
      </c>
      <c r="D40" s="20"/>
      <c r="E40" s="21"/>
      <c r="F40" s="22"/>
      <c r="G40" s="22"/>
      <c r="H40" s="22">
        <v>1008956</v>
      </c>
      <c r="I40" s="22">
        <v>976409</v>
      </c>
      <c r="J40" s="22">
        <v>1985365</v>
      </c>
      <c r="K40" s="22">
        <v>1008956</v>
      </c>
      <c r="L40" s="22">
        <v>976409</v>
      </c>
      <c r="M40" s="22">
        <v>1008951</v>
      </c>
      <c r="N40" s="22">
        <v>2994316</v>
      </c>
      <c r="O40" s="22"/>
      <c r="P40" s="22"/>
      <c r="Q40" s="22"/>
      <c r="R40" s="22"/>
      <c r="S40" s="22"/>
      <c r="T40" s="22"/>
      <c r="U40" s="22"/>
      <c r="V40" s="22"/>
      <c r="W40" s="22">
        <v>4979681</v>
      </c>
      <c r="X40" s="22"/>
      <c r="Y40" s="22">
        <v>4979681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7565479</v>
      </c>
      <c r="D42" s="20"/>
      <c r="E42" s="21">
        <v>1299996</v>
      </c>
      <c r="F42" s="22">
        <v>1299996</v>
      </c>
      <c r="G42" s="22"/>
      <c r="H42" s="22"/>
      <c r="I42" s="22"/>
      <c r="J42" s="22"/>
      <c r="K42" s="22"/>
      <c r="L42" s="22">
        <v>473549</v>
      </c>
      <c r="M42" s="22"/>
      <c r="N42" s="22">
        <v>473549</v>
      </c>
      <c r="O42" s="22"/>
      <c r="P42" s="22"/>
      <c r="Q42" s="22"/>
      <c r="R42" s="22"/>
      <c r="S42" s="22"/>
      <c r="T42" s="22"/>
      <c r="U42" s="22"/>
      <c r="V42" s="22"/>
      <c r="W42" s="22">
        <v>473549</v>
      </c>
      <c r="X42" s="22">
        <v>649998</v>
      </c>
      <c r="Y42" s="22">
        <v>-176449</v>
      </c>
      <c r="Z42" s="23">
        <v>-27.146083526410852</v>
      </c>
      <c r="AA42" s="20">
        <v>1299996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5779087</v>
      </c>
      <c r="D44" s="20"/>
      <c r="E44" s="21"/>
      <c r="F44" s="22"/>
      <c r="G44" s="22"/>
      <c r="H44" s="22"/>
      <c r="I44" s="22">
        <v>2413460</v>
      </c>
      <c r="J44" s="22">
        <v>2413460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2413460</v>
      </c>
      <c r="X44" s="22"/>
      <c r="Y44" s="22">
        <v>2413460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-312803</v>
      </c>
      <c r="D45" s="20"/>
      <c r="E45" s="21">
        <v>1042608</v>
      </c>
      <c r="F45" s="22">
        <v>1042608</v>
      </c>
      <c r="G45" s="22"/>
      <c r="H45" s="22">
        <v>15758</v>
      </c>
      <c r="I45" s="22"/>
      <c r="J45" s="22">
        <v>15758</v>
      </c>
      <c r="K45" s="22">
        <v>23670</v>
      </c>
      <c r="L45" s="22">
        <v>52101</v>
      </c>
      <c r="M45" s="22"/>
      <c r="N45" s="22">
        <v>75771</v>
      </c>
      <c r="O45" s="22"/>
      <c r="P45" s="22"/>
      <c r="Q45" s="22"/>
      <c r="R45" s="22"/>
      <c r="S45" s="22"/>
      <c r="T45" s="22"/>
      <c r="U45" s="22"/>
      <c r="V45" s="22"/>
      <c r="W45" s="22">
        <v>91529</v>
      </c>
      <c r="X45" s="22">
        <v>521304</v>
      </c>
      <c r="Y45" s="22">
        <v>-429775</v>
      </c>
      <c r="Z45" s="23">
        <v>-82.442298543652072</v>
      </c>
      <c r="AA45" s="20">
        <v>1042608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42042758</v>
      </c>
      <c r="D48" s="29">
        <f t="shared" ref="D48:Y48" si="1">SUM(D35:D47)</f>
        <v>0</v>
      </c>
      <c r="E48" s="30">
        <f t="shared" si="1"/>
        <v>15673440</v>
      </c>
      <c r="F48" s="31">
        <f t="shared" si="1"/>
        <v>15673440</v>
      </c>
      <c r="G48" s="31">
        <f t="shared" si="1"/>
        <v>0</v>
      </c>
      <c r="H48" s="31">
        <f t="shared" si="1"/>
        <v>3534396</v>
      </c>
      <c r="I48" s="31">
        <f t="shared" si="1"/>
        <v>4053097</v>
      </c>
      <c r="J48" s="31">
        <f t="shared" si="1"/>
        <v>7587493</v>
      </c>
      <c r="K48" s="31">
        <f t="shared" si="1"/>
        <v>1944100</v>
      </c>
      <c r="L48" s="31">
        <f t="shared" si="1"/>
        <v>2528409</v>
      </c>
      <c r="M48" s="31">
        <f t="shared" si="1"/>
        <v>3289991</v>
      </c>
      <c r="N48" s="31">
        <f t="shared" si="1"/>
        <v>7762500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15349993</v>
      </c>
      <c r="X48" s="31">
        <f t="shared" si="1"/>
        <v>7836720</v>
      </c>
      <c r="Y48" s="31">
        <f t="shared" si="1"/>
        <v>7513273</v>
      </c>
      <c r="Z48" s="32">
        <f>+IF(X48&lt;&gt;0,+(Y48/X48)*100,0)</f>
        <v>95.872673771679985</v>
      </c>
      <c r="AA48" s="29">
        <f>SUM(AA35:AA47)</f>
        <v>15673440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-15192165</v>
      </c>
      <c r="D49" s="39">
        <f t="shared" si="2"/>
        <v>0</v>
      </c>
      <c r="E49" s="40">
        <f t="shared" si="2"/>
        <v>12118584</v>
      </c>
      <c r="F49" s="41">
        <f t="shared" si="2"/>
        <v>12118584</v>
      </c>
      <c r="G49" s="41">
        <f t="shared" si="2"/>
        <v>0</v>
      </c>
      <c r="H49" s="41">
        <f t="shared" si="2"/>
        <v>-487503</v>
      </c>
      <c r="I49" s="41">
        <f t="shared" si="2"/>
        <v>-3512736</v>
      </c>
      <c r="J49" s="41">
        <f t="shared" si="2"/>
        <v>-4000239</v>
      </c>
      <c r="K49" s="41">
        <f t="shared" si="2"/>
        <v>887349</v>
      </c>
      <c r="L49" s="41">
        <f t="shared" si="2"/>
        <v>2782231</v>
      </c>
      <c r="M49" s="41">
        <f t="shared" si="2"/>
        <v>-3888076</v>
      </c>
      <c r="N49" s="41">
        <f t="shared" si="2"/>
        <v>-218496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-4218735</v>
      </c>
      <c r="X49" s="41">
        <f t="shared" si="2"/>
        <v>6059292</v>
      </c>
      <c r="Y49" s="41">
        <f t="shared" si="2"/>
        <v>-10278027</v>
      </c>
      <c r="Z49" s="42">
        <f>+IF(X49&lt;&gt;0,+(Y49/X49)*100,0)</f>
        <v>-169.62422342412282</v>
      </c>
      <c r="AA49" s="39">
        <f>+AA33-AA48</f>
        <v>12118584</v>
      </c>
    </row>
    <row r="50" spans="1:27" x14ac:dyDescent="0.25">
      <c r="A50" s="43" t="s">
        <v>75</v>
      </c>
      <c r="B50" s="15" t="s">
        <v>32</v>
      </c>
      <c r="C50" s="20">
        <v>27638584</v>
      </c>
      <c r="D50" s="20"/>
      <c r="E50" s="21">
        <v>20000004</v>
      </c>
      <c r="F50" s="22">
        <v>20000004</v>
      </c>
      <c r="G50" s="22"/>
      <c r="H50" s="22">
        <v>4764952</v>
      </c>
      <c r="I50" s="22"/>
      <c r="J50" s="22">
        <v>4764952</v>
      </c>
      <c r="K50" s="22">
        <v>484777</v>
      </c>
      <c r="L50" s="22"/>
      <c r="M50" s="22"/>
      <c r="N50" s="22">
        <v>484777</v>
      </c>
      <c r="O50" s="22"/>
      <c r="P50" s="22"/>
      <c r="Q50" s="22"/>
      <c r="R50" s="22"/>
      <c r="S50" s="22"/>
      <c r="T50" s="22"/>
      <c r="U50" s="22"/>
      <c r="V50" s="22"/>
      <c r="W50" s="22">
        <v>5249729</v>
      </c>
      <c r="X50" s="22">
        <v>10000002</v>
      </c>
      <c r="Y50" s="22">
        <v>-4750273</v>
      </c>
      <c r="Z50" s="23">
        <v>-47.502720499455904</v>
      </c>
      <c r="AA50" s="20">
        <v>20000004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12446419</v>
      </c>
      <c r="D52" s="48">
        <f t="shared" si="3"/>
        <v>0</v>
      </c>
      <c r="E52" s="49">
        <f t="shared" si="3"/>
        <v>32118588</v>
      </c>
      <c r="F52" s="50">
        <f t="shared" si="3"/>
        <v>32118588</v>
      </c>
      <c r="G52" s="50">
        <f t="shared" si="3"/>
        <v>0</v>
      </c>
      <c r="H52" s="50">
        <f t="shared" si="3"/>
        <v>4277449</v>
      </c>
      <c r="I52" s="50">
        <f t="shared" si="3"/>
        <v>-3512736</v>
      </c>
      <c r="J52" s="50">
        <f t="shared" si="3"/>
        <v>764713</v>
      </c>
      <c r="K52" s="50">
        <f t="shared" si="3"/>
        <v>1372126</v>
      </c>
      <c r="L52" s="50">
        <f t="shared" si="3"/>
        <v>2782231</v>
      </c>
      <c r="M52" s="50">
        <f t="shared" si="3"/>
        <v>-3888076</v>
      </c>
      <c r="N52" s="50">
        <f t="shared" si="3"/>
        <v>266281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1030994</v>
      </c>
      <c r="X52" s="50">
        <f t="shared" si="3"/>
        <v>16059294</v>
      </c>
      <c r="Y52" s="50">
        <f t="shared" si="3"/>
        <v>-15028300</v>
      </c>
      <c r="Z52" s="51">
        <f>+IF(X52&lt;&gt;0,+(Y52/X52)*100,0)</f>
        <v>-93.580078925013765</v>
      </c>
      <c r="AA52" s="48">
        <f>SUM(AA49:AA51)</f>
        <v>32118588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12446419</v>
      </c>
      <c r="D54" s="54">
        <f>+D52-D53</f>
        <v>0</v>
      </c>
      <c r="E54" s="55">
        <f t="shared" si="4"/>
        <v>32118588</v>
      </c>
      <c r="F54" s="56">
        <f t="shared" si="4"/>
        <v>32118588</v>
      </c>
      <c r="G54" s="56">
        <f t="shared" si="4"/>
        <v>0</v>
      </c>
      <c r="H54" s="56">
        <f t="shared" si="4"/>
        <v>4277449</v>
      </c>
      <c r="I54" s="56">
        <f t="shared" si="4"/>
        <v>-3512736</v>
      </c>
      <c r="J54" s="56">
        <f t="shared" si="4"/>
        <v>764713</v>
      </c>
      <c r="K54" s="56">
        <f t="shared" si="4"/>
        <v>1372126</v>
      </c>
      <c r="L54" s="56">
        <f t="shared" si="4"/>
        <v>2782231</v>
      </c>
      <c r="M54" s="56">
        <f t="shared" si="4"/>
        <v>-3888076</v>
      </c>
      <c r="N54" s="56">
        <f t="shared" si="4"/>
        <v>266281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1030994</v>
      </c>
      <c r="X54" s="56">
        <f t="shared" si="4"/>
        <v>16059294</v>
      </c>
      <c r="Y54" s="56">
        <f t="shared" si="4"/>
        <v>-15028300</v>
      </c>
      <c r="Z54" s="57">
        <f>+IF(X54&lt;&gt;0,+(Y54/X54)*100,0)</f>
        <v>-93.580078925013765</v>
      </c>
      <c r="AA54" s="54">
        <f>+AA52-AA53</f>
        <v>32118588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12446419</v>
      </c>
      <c r="D57" s="48">
        <f>SUM(D54:D56)</f>
        <v>0</v>
      </c>
      <c r="E57" s="49">
        <f t="shared" si="5"/>
        <v>32118588</v>
      </c>
      <c r="F57" s="50">
        <f t="shared" si="5"/>
        <v>32118588</v>
      </c>
      <c r="G57" s="50">
        <f t="shared" si="5"/>
        <v>0</v>
      </c>
      <c r="H57" s="50">
        <f t="shared" si="5"/>
        <v>4277449</v>
      </c>
      <c r="I57" s="50">
        <f t="shared" si="5"/>
        <v>-3512736</v>
      </c>
      <c r="J57" s="50">
        <f t="shared" si="5"/>
        <v>764713</v>
      </c>
      <c r="K57" s="50">
        <f t="shared" si="5"/>
        <v>1372126</v>
      </c>
      <c r="L57" s="50">
        <f t="shared" si="5"/>
        <v>2782231</v>
      </c>
      <c r="M57" s="50">
        <f t="shared" si="5"/>
        <v>-3888076</v>
      </c>
      <c r="N57" s="50">
        <f t="shared" si="5"/>
        <v>266281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1030994</v>
      </c>
      <c r="X57" s="50">
        <f t="shared" si="5"/>
        <v>16059294</v>
      </c>
      <c r="Y57" s="50">
        <f t="shared" si="5"/>
        <v>-15028300</v>
      </c>
      <c r="Z57" s="51">
        <f>+IF(X57&lt;&gt;0,+(Y57/X57)*100,0)</f>
        <v>-93.580078925013765</v>
      </c>
      <c r="AA57" s="48">
        <f>SUM(AA54:AA56)</f>
        <v>32118588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12446419</v>
      </c>
      <c r="D60" s="65">
        <f>SUM(D57:D59)</f>
        <v>0</v>
      </c>
      <c r="E60" s="66">
        <f t="shared" si="6"/>
        <v>32118588</v>
      </c>
      <c r="F60" s="67">
        <f t="shared" si="6"/>
        <v>32118588</v>
      </c>
      <c r="G60" s="67">
        <f t="shared" si="6"/>
        <v>0</v>
      </c>
      <c r="H60" s="67">
        <f t="shared" si="6"/>
        <v>4277449</v>
      </c>
      <c r="I60" s="67">
        <f t="shared" si="6"/>
        <v>-3512736</v>
      </c>
      <c r="J60" s="67">
        <f t="shared" si="6"/>
        <v>764713</v>
      </c>
      <c r="K60" s="67">
        <f t="shared" si="6"/>
        <v>1372126</v>
      </c>
      <c r="L60" s="67">
        <f t="shared" si="6"/>
        <v>2782231</v>
      </c>
      <c r="M60" s="67">
        <f t="shared" si="6"/>
        <v>-3888076</v>
      </c>
      <c r="N60" s="67">
        <f t="shared" si="6"/>
        <v>266281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1030994</v>
      </c>
      <c r="X60" s="67">
        <f t="shared" si="6"/>
        <v>16059294</v>
      </c>
      <c r="Y60" s="67">
        <f t="shared" si="6"/>
        <v>-15028300</v>
      </c>
      <c r="Z60" s="68">
        <f>+IF(X60&lt;&gt;0,+(Y60/X60)*100,0)</f>
        <v>-93.580078925013765</v>
      </c>
      <c r="AA60" s="65">
        <f>SUM(AA57:AA59)</f>
        <v>32118588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114180750</v>
      </c>
      <c r="D7" s="20"/>
      <c r="E7" s="21">
        <v>132189842</v>
      </c>
      <c r="F7" s="22">
        <v>132189842</v>
      </c>
      <c r="G7" s="22">
        <v>11364626</v>
      </c>
      <c r="H7" s="22">
        <v>11457216</v>
      </c>
      <c r="I7" s="22">
        <v>11502103</v>
      </c>
      <c r="J7" s="22">
        <v>34323945</v>
      </c>
      <c r="K7" s="22">
        <v>11525949</v>
      </c>
      <c r="L7" s="22">
        <v>11559929</v>
      </c>
      <c r="M7" s="22">
        <v>11561799</v>
      </c>
      <c r="N7" s="22">
        <v>34647677</v>
      </c>
      <c r="O7" s="22"/>
      <c r="P7" s="22"/>
      <c r="Q7" s="22"/>
      <c r="R7" s="22"/>
      <c r="S7" s="22"/>
      <c r="T7" s="22"/>
      <c r="U7" s="22"/>
      <c r="V7" s="22"/>
      <c r="W7" s="22">
        <v>68971622</v>
      </c>
      <c r="X7" s="22">
        <v>66094920</v>
      </c>
      <c r="Y7" s="22">
        <v>2876702</v>
      </c>
      <c r="Z7" s="23">
        <v>4.3523798803296838</v>
      </c>
      <c r="AA7" s="20">
        <v>132189842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82107345</v>
      </c>
      <c r="D13" s="20"/>
      <c r="E13" s="21">
        <v>98617352</v>
      </c>
      <c r="F13" s="22">
        <v>98617352</v>
      </c>
      <c r="G13" s="22">
        <v>8481679</v>
      </c>
      <c r="H13" s="22">
        <v>8568648</v>
      </c>
      <c r="I13" s="22">
        <v>8663524</v>
      </c>
      <c r="J13" s="22">
        <v>25713851</v>
      </c>
      <c r="K13" s="22">
        <v>8769410</v>
      </c>
      <c r="L13" s="22">
        <v>8863459</v>
      </c>
      <c r="M13" s="22">
        <v>9001577</v>
      </c>
      <c r="N13" s="22">
        <v>26634446</v>
      </c>
      <c r="O13" s="22"/>
      <c r="P13" s="22"/>
      <c r="Q13" s="22"/>
      <c r="R13" s="22"/>
      <c r="S13" s="22"/>
      <c r="T13" s="22"/>
      <c r="U13" s="22"/>
      <c r="V13" s="22"/>
      <c r="W13" s="22">
        <v>52348297</v>
      </c>
      <c r="X13" s="22">
        <v>49308678</v>
      </c>
      <c r="Y13" s="22">
        <v>3039619</v>
      </c>
      <c r="Z13" s="23">
        <v>6.1644706840447032</v>
      </c>
      <c r="AA13" s="20">
        <v>98617352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>
        <v>518</v>
      </c>
      <c r="J20" s="22">
        <v>518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518</v>
      </c>
      <c r="X20" s="22"/>
      <c r="Y20" s="22">
        <v>518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196288095</v>
      </c>
      <c r="D33" s="29">
        <f t="shared" ref="D33:Y33" si="0">SUM(D6:D32)</f>
        <v>0</v>
      </c>
      <c r="E33" s="30">
        <f t="shared" si="0"/>
        <v>230807194</v>
      </c>
      <c r="F33" s="31">
        <f t="shared" si="0"/>
        <v>230807194</v>
      </c>
      <c r="G33" s="31">
        <f t="shared" si="0"/>
        <v>19846305</v>
      </c>
      <c r="H33" s="31">
        <f t="shared" si="0"/>
        <v>20025864</v>
      </c>
      <c r="I33" s="31">
        <f t="shared" si="0"/>
        <v>20166145</v>
      </c>
      <c r="J33" s="31">
        <f t="shared" si="0"/>
        <v>60038314</v>
      </c>
      <c r="K33" s="31">
        <f t="shared" si="0"/>
        <v>20295359</v>
      </c>
      <c r="L33" s="31">
        <f t="shared" si="0"/>
        <v>20423388</v>
      </c>
      <c r="M33" s="31">
        <f t="shared" si="0"/>
        <v>20563376</v>
      </c>
      <c r="N33" s="31">
        <f t="shared" si="0"/>
        <v>61282123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121320437</v>
      </c>
      <c r="X33" s="31">
        <f t="shared" si="0"/>
        <v>115403598</v>
      </c>
      <c r="Y33" s="31">
        <f t="shared" si="0"/>
        <v>5916839</v>
      </c>
      <c r="Z33" s="32">
        <f>+IF(X33&lt;&gt;0,+(Y33/X33)*100,0)</f>
        <v>5.127083646040222</v>
      </c>
      <c r="AA33" s="29">
        <f>SUM(AA6:AA32)</f>
        <v>230807194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28544298</v>
      </c>
      <c r="D35" s="20"/>
      <c r="E35" s="21">
        <v>31175141</v>
      </c>
      <c r="F35" s="22">
        <v>31175141</v>
      </c>
      <c r="G35" s="22">
        <v>2492082</v>
      </c>
      <c r="H35" s="22">
        <v>2667716</v>
      </c>
      <c r="I35" s="22">
        <v>2338656</v>
      </c>
      <c r="J35" s="22">
        <v>7498454</v>
      </c>
      <c r="K35" s="22">
        <v>2427359</v>
      </c>
      <c r="L35" s="22">
        <v>2550010</v>
      </c>
      <c r="M35" s="22">
        <v>2785194</v>
      </c>
      <c r="N35" s="22">
        <v>7762563</v>
      </c>
      <c r="O35" s="22"/>
      <c r="P35" s="22"/>
      <c r="Q35" s="22"/>
      <c r="R35" s="22"/>
      <c r="S35" s="22"/>
      <c r="T35" s="22"/>
      <c r="U35" s="22"/>
      <c r="V35" s="22"/>
      <c r="W35" s="22">
        <v>15261017</v>
      </c>
      <c r="X35" s="22">
        <v>15587568</v>
      </c>
      <c r="Y35" s="22">
        <v>-326551</v>
      </c>
      <c r="Z35" s="23">
        <v>-2.0949451511614896</v>
      </c>
      <c r="AA35" s="20">
        <v>31175141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147379706</v>
      </c>
      <c r="D38" s="20"/>
      <c r="E38" s="21">
        <v>170602168</v>
      </c>
      <c r="F38" s="22">
        <v>170602168</v>
      </c>
      <c r="G38" s="22"/>
      <c r="H38" s="22">
        <v>14903285</v>
      </c>
      <c r="I38" s="22">
        <v>15205958</v>
      </c>
      <c r="J38" s="22">
        <v>30109243</v>
      </c>
      <c r="K38" s="22">
        <v>13794196</v>
      </c>
      <c r="L38" s="22">
        <v>16558551</v>
      </c>
      <c r="M38" s="22">
        <v>17255959</v>
      </c>
      <c r="N38" s="22">
        <v>47608706</v>
      </c>
      <c r="O38" s="22"/>
      <c r="P38" s="22"/>
      <c r="Q38" s="22"/>
      <c r="R38" s="22"/>
      <c r="S38" s="22"/>
      <c r="T38" s="22"/>
      <c r="U38" s="22"/>
      <c r="V38" s="22"/>
      <c r="W38" s="22">
        <v>77717949</v>
      </c>
      <c r="X38" s="22">
        <v>85301088</v>
      </c>
      <c r="Y38" s="22">
        <v>-7583139</v>
      </c>
      <c r="Z38" s="23">
        <v>-8.8898502677949445</v>
      </c>
      <c r="AA38" s="20">
        <v>170602168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39375986</v>
      </c>
      <c r="D42" s="20"/>
      <c r="E42" s="21">
        <v>38369879</v>
      </c>
      <c r="F42" s="22">
        <v>38369879</v>
      </c>
      <c r="G42" s="22"/>
      <c r="H42" s="22">
        <v>2567334</v>
      </c>
      <c r="I42" s="22">
        <v>2453157</v>
      </c>
      <c r="J42" s="22">
        <v>5020491</v>
      </c>
      <c r="K42" s="22">
        <v>3518260</v>
      </c>
      <c r="L42" s="22">
        <v>1400172</v>
      </c>
      <c r="M42" s="22">
        <v>7344177</v>
      </c>
      <c r="N42" s="22">
        <v>12262609</v>
      </c>
      <c r="O42" s="22"/>
      <c r="P42" s="22"/>
      <c r="Q42" s="22"/>
      <c r="R42" s="22"/>
      <c r="S42" s="22"/>
      <c r="T42" s="22"/>
      <c r="U42" s="22"/>
      <c r="V42" s="22"/>
      <c r="W42" s="22">
        <v>17283100</v>
      </c>
      <c r="X42" s="22">
        <v>19184940</v>
      </c>
      <c r="Y42" s="22">
        <v>-1901840</v>
      </c>
      <c r="Z42" s="23">
        <v>-9.9131923268980771</v>
      </c>
      <c r="AA42" s="20">
        <v>38369879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98887000</v>
      </c>
      <c r="F43" s="22">
        <v>98887000</v>
      </c>
      <c r="G43" s="22"/>
      <c r="H43" s="22"/>
      <c r="I43" s="22"/>
      <c r="J43" s="22"/>
      <c r="K43" s="22">
        <v>15017160</v>
      </c>
      <c r="L43" s="22">
        <v>843644</v>
      </c>
      <c r="M43" s="22">
        <v>19775113</v>
      </c>
      <c r="N43" s="22">
        <v>35635917</v>
      </c>
      <c r="O43" s="22"/>
      <c r="P43" s="22"/>
      <c r="Q43" s="22"/>
      <c r="R43" s="22"/>
      <c r="S43" s="22"/>
      <c r="T43" s="22"/>
      <c r="U43" s="22"/>
      <c r="V43" s="22"/>
      <c r="W43" s="22">
        <v>35635917</v>
      </c>
      <c r="X43" s="22">
        <v>49443498</v>
      </c>
      <c r="Y43" s="22">
        <v>-13807581</v>
      </c>
      <c r="Z43" s="23">
        <v>-27.925979266272787</v>
      </c>
      <c r="AA43" s="20">
        <v>98887000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1991892</v>
      </c>
      <c r="F44" s="22">
        <v>1991892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995946</v>
      </c>
      <c r="Y44" s="22">
        <v>-995946</v>
      </c>
      <c r="Z44" s="23">
        <v>-100</v>
      </c>
      <c r="AA44" s="20">
        <v>1991892</v>
      </c>
    </row>
    <row r="45" spans="1:27" x14ac:dyDescent="0.25">
      <c r="A45" s="19" t="s">
        <v>70</v>
      </c>
      <c r="B45" s="15" t="s">
        <v>32</v>
      </c>
      <c r="C45" s="20">
        <v>261883</v>
      </c>
      <c r="D45" s="20"/>
      <c r="E45" s="21">
        <v>327955</v>
      </c>
      <c r="F45" s="22">
        <v>327955</v>
      </c>
      <c r="G45" s="22">
        <v>24270</v>
      </c>
      <c r="H45" s="22">
        <v>49481</v>
      </c>
      <c r="I45" s="22">
        <v>27911</v>
      </c>
      <c r="J45" s="22">
        <v>101662</v>
      </c>
      <c r="K45" s="22">
        <v>20602</v>
      </c>
      <c r="L45" s="22">
        <v>27645</v>
      </c>
      <c r="M45" s="22">
        <v>31762</v>
      </c>
      <c r="N45" s="22">
        <v>80009</v>
      </c>
      <c r="O45" s="22"/>
      <c r="P45" s="22"/>
      <c r="Q45" s="22"/>
      <c r="R45" s="22"/>
      <c r="S45" s="22"/>
      <c r="T45" s="22"/>
      <c r="U45" s="22"/>
      <c r="V45" s="22"/>
      <c r="W45" s="22">
        <v>181671</v>
      </c>
      <c r="X45" s="22">
        <v>163980</v>
      </c>
      <c r="Y45" s="22">
        <v>17691</v>
      </c>
      <c r="Z45" s="23">
        <v>10.788510793999269</v>
      </c>
      <c r="AA45" s="20">
        <v>327955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215561873</v>
      </c>
      <c r="D48" s="29">
        <f t="shared" ref="D48:Y48" si="1">SUM(D35:D47)</f>
        <v>0</v>
      </c>
      <c r="E48" s="30">
        <f t="shared" si="1"/>
        <v>341354035</v>
      </c>
      <c r="F48" s="31">
        <f t="shared" si="1"/>
        <v>341354035</v>
      </c>
      <c r="G48" s="31">
        <f t="shared" si="1"/>
        <v>2516352</v>
      </c>
      <c r="H48" s="31">
        <f t="shared" si="1"/>
        <v>20187816</v>
      </c>
      <c r="I48" s="31">
        <f t="shared" si="1"/>
        <v>20025682</v>
      </c>
      <c r="J48" s="31">
        <f t="shared" si="1"/>
        <v>42729850</v>
      </c>
      <c r="K48" s="31">
        <f t="shared" si="1"/>
        <v>34777577</v>
      </c>
      <c r="L48" s="31">
        <f t="shared" si="1"/>
        <v>21380022</v>
      </c>
      <c r="M48" s="31">
        <f t="shared" si="1"/>
        <v>47192205</v>
      </c>
      <c r="N48" s="31">
        <f t="shared" si="1"/>
        <v>103349804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146079654</v>
      </c>
      <c r="X48" s="31">
        <f t="shared" si="1"/>
        <v>170677020</v>
      </c>
      <c r="Y48" s="31">
        <f t="shared" si="1"/>
        <v>-24597366</v>
      </c>
      <c r="Z48" s="32">
        <f>+IF(X48&lt;&gt;0,+(Y48/X48)*100,0)</f>
        <v>-14.411644871699774</v>
      </c>
      <c r="AA48" s="29">
        <f>SUM(AA35:AA47)</f>
        <v>341354035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-19273778</v>
      </c>
      <c r="D49" s="39">
        <f t="shared" si="2"/>
        <v>0</v>
      </c>
      <c r="E49" s="40">
        <f t="shared" si="2"/>
        <v>-110546841</v>
      </c>
      <c r="F49" s="41">
        <f t="shared" si="2"/>
        <v>-110546841</v>
      </c>
      <c r="G49" s="41">
        <f t="shared" si="2"/>
        <v>17329953</v>
      </c>
      <c r="H49" s="41">
        <f t="shared" si="2"/>
        <v>-161952</v>
      </c>
      <c r="I49" s="41">
        <f t="shared" si="2"/>
        <v>140463</v>
      </c>
      <c r="J49" s="41">
        <f t="shared" si="2"/>
        <v>17308464</v>
      </c>
      <c r="K49" s="41">
        <f t="shared" si="2"/>
        <v>-14482218</v>
      </c>
      <c r="L49" s="41">
        <f t="shared" si="2"/>
        <v>-956634</v>
      </c>
      <c r="M49" s="41">
        <f t="shared" si="2"/>
        <v>-26628829</v>
      </c>
      <c r="N49" s="41">
        <f t="shared" si="2"/>
        <v>-42067681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-24759217</v>
      </c>
      <c r="X49" s="41">
        <f t="shared" si="2"/>
        <v>-55273422</v>
      </c>
      <c r="Y49" s="41">
        <f t="shared" si="2"/>
        <v>30514205</v>
      </c>
      <c r="Z49" s="42">
        <f>+IF(X49&lt;&gt;0,+(Y49/X49)*100,0)</f>
        <v>-55.205927000503067</v>
      </c>
      <c r="AA49" s="39">
        <f>+AA33-AA48</f>
        <v>-110546841</v>
      </c>
    </row>
    <row r="50" spans="1:27" x14ac:dyDescent="0.25">
      <c r="A50" s="43" t="s">
        <v>75</v>
      </c>
      <c r="B50" s="15" t="s">
        <v>32</v>
      </c>
      <c r="C50" s="20">
        <v>60000000</v>
      </c>
      <c r="D50" s="20"/>
      <c r="E50" s="21">
        <v>181413000</v>
      </c>
      <c r="F50" s="22">
        <v>181413000</v>
      </c>
      <c r="G50" s="22"/>
      <c r="H50" s="22"/>
      <c r="I50" s="22">
        <v>17224563</v>
      </c>
      <c r="J50" s="22">
        <v>17224563</v>
      </c>
      <c r="K50" s="22"/>
      <c r="L50" s="22">
        <v>46293433</v>
      </c>
      <c r="M50" s="22">
        <v>38837981</v>
      </c>
      <c r="N50" s="22">
        <v>85131414</v>
      </c>
      <c r="O50" s="22"/>
      <c r="P50" s="22"/>
      <c r="Q50" s="22"/>
      <c r="R50" s="22"/>
      <c r="S50" s="22"/>
      <c r="T50" s="22"/>
      <c r="U50" s="22"/>
      <c r="V50" s="22"/>
      <c r="W50" s="22">
        <v>102355977</v>
      </c>
      <c r="X50" s="22">
        <v>90706500</v>
      </c>
      <c r="Y50" s="22">
        <v>11649477</v>
      </c>
      <c r="Z50" s="23">
        <v>12.843045426733477</v>
      </c>
      <c r="AA50" s="20">
        <v>181413000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40726222</v>
      </c>
      <c r="D52" s="48">
        <f t="shared" si="3"/>
        <v>0</v>
      </c>
      <c r="E52" s="49">
        <f t="shared" si="3"/>
        <v>70866159</v>
      </c>
      <c r="F52" s="50">
        <f t="shared" si="3"/>
        <v>70866159</v>
      </c>
      <c r="G52" s="50">
        <f t="shared" si="3"/>
        <v>17329953</v>
      </c>
      <c r="H52" s="50">
        <f t="shared" si="3"/>
        <v>-161952</v>
      </c>
      <c r="I52" s="50">
        <f t="shared" si="3"/>
        <v>17365026</v>
      </c>
      <c r="J52" s="50">
        <f t="shared" si="3"/>
        <v>34533027</v>
      </c>
      <c r="K52" s="50">
        <f t="shared" si="3"/>
        <v>-14482218</v>
      </c>
      <c r="L52" s="50">
        <f t="shared" si="3"/>
        <v>45336799</v>
      </c>
      <c r="M52" s="50">
        <f t="shared" si="3"/>
        <v>12209152</v>
      </c>
      <c r="N52" s="50">
        <f t="shared" si="3"/>
        <v>43063733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77596760</v>
      </c>
      <c r="X52" s="50">
        <f t="shared" si="3"/>
        <v>35433078</v>
      </c>
      <c r="Y52" s="50">
        <f t="shared" si="3"/>
        <v>42163682</v>
      </c>
      <c r="Z52" s="51">
        <f>+IF(X52&lt;&gt;0,+(Y52/X52)*100,0)</f>
        <v>118.9952563533995</v>
      </c>
      <c r="AA52" s="48">
        <f>SUM(AA49:AA51)</f>
        <v>70866159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40726222</v>
      </c>
      <c r="D54" s="54">
        <f>+D52-D53</f>
        <v>0</v>
      </c>
      <c r="E54" s="55">
        <f t="shared" si="4"/>
        <v>70866159</v>
      </c>
      <c r="F54" s="56">
        <f t="shared" si="4"/>
        <v>70866159</v>
      </c>
      <c r="G54" s="56">
        <f t="shared" si="4"/>
        <v>17329953</v>
      </c>
      <c r="H54" s="56">
        <f t="shared" si="4"/>
        <v>-161952</v>
      </c>
      <c r="I54" s="56">
        <f t="shared" si="4"/>
        <v>17365026</v>
      </c>
      <c r="J54" s="56">
        <f t="shared" si="4"/>
        <v>34533027</v>
      </c>
      <c r="K54" s="56">
        <f t="shared" si="4"/>
        <v>-14482218</v>
      </c>
      <c r="L54" s="56">
        <f t="shared" si="4"/>
        <v>45336799</v>
      </c>
      <c r="M54" s="56">
        <f t="shared" si="4"/>
        <v>12209152</v>
      </c>
      <c r="N54" s="56">
        <f t="shared" si="4"/>
        <v>43063733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77596760</v>
      </c>
      <c r="X54" s="56">
        <f t="shared" si="4"/>
        <v>35433078</v>
      </c>
      <c r="Y54" s="56">
        <f t="shared" si="4"/>
        <v>42163682</v>
      </c>
      <c r="Z54" s="57">
        <f>+IF(X54&lt;&gt;0,+(Y54/X54)*100,0)</f>
        <v>118.9952563533995</v>
      </c>
      <c r="AA54" s="54">
        <f>+AA52-AA53</f>
        <v>70866159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40726222</v>
      </c>
      <c r="D57" s="48">
        <f>SUM(D54:D56)</f>
        <v>0</v>
      </c>
      <c r="E57" s="49">
        <f t="shared" si="5"/>
        <v>70866159</v>
      </c>
      <c r="F57" s="50">
        <f t="shared" si="5"/>
        <v>70866159</v>
      </c>
      <c r="G57" s="50">
        <f t="shared" si="5"/>
        <v>17329953</v>
      </c>
      <c r="H57" s="50">
        <f t="shared" si="5"/>
        <v>-161952</v>
      </c>
      <c r="I57" s="50">
        <f t="shared" si="5"/>
        <v>17365026</v>
      </c>
      <c r="J57" s="50">
        <f t="shared" si="5"/>
        <v>34533027</v>
      </c>
      <c r="K57" s="50">
        <f t="shared" si="5"/>
        <v>-14482218</v>
      </c>
      <c r="L57" s="50">
        <f t="shared" si="5"/>
        <v>45336799</v>
      </c>
      <c r="M57" s="50">
        <f t="shared" si="5"/>
        <v>12209152</v>
      </c>
      <c r="N57" s="50">
        <f t="shared" si="5"/>
        <v>43063733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77596760</v>
      </c>
      <c r="X57" s="50">
        <f t="shared" si="5"/>
        <v>35433078</v>
      </c>
      <c r="Y57" s="50">
        <f t="shared" si="5"/>
        <v>42163682</v>
      </c>
      <c r="Z57" s="51">
        <f>+IF(X57&lt;&gt;0,+(Y57/X57)*100,0)</f>
        <v>118.9952563533995</v>
      </c>
      <c r="AA57" s="48">
        <f>SUM(AA54:AA56)</f>
        <v>70866159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40726222</v>
      </c>
      <c r="D60" s="65">
        <f>SUM(D57:D59)</f>
        <v>0</v>
      </c>
      <c r="E60" s="66">
        <f t="shared" si="6"/>
        <v>70866159</v>
      </c>
      <c r="F60" s="67">
        <f t="shared" si="6"/>
        <v>70866159</v>
      </c>
      <c r="G60" s="67">
        <f t="shared" si="6"/>
        <v>17329953</v>
      </c>
      <c r="H60" s="67">
        <f t="shared" si="6"/>
        <v>-161952</v>
      </c>
      <c r="I60" s="67">
        <f t="shared" si="6"/>
        <v>17365026</v>
      </c>
      <c r="J60" s="67">
        <f t="shared" si="6"/>
        <v>34533027</v>
      </c>
      <c r="K60" s="67">
        <f t="shared" si="6"/>
        <v>-14482218</v>
      </c>
      <c r="L60" s="67">
        <f t="shared" si="6"/>
        <v>45336799</v>
      </c>
      <c r="M60" s="67">
        <f t="shared" si="6"/>
        <v>12209152</v>
      </c>
      <c r="N60" s="67">
        <f t="shared" si="6"/>
        <v>43063733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77596760</v>
      </c>
      <c r="X60" s="67">
        <f t="shared" si="6"/>
        <v>35433078</v>
      </c>
      <c r="Y60" s="67">
        <f t="shared" si="6"/>
        <v>42163682</v>
      </c>
      <c r="Z60" s="68">
        <f>+IF(X60&lt;&gt;0,+(Y60/X60)*100,0)</f>
        <v>118.9952563533995</v>
      </c>
      <c r="AA60" s="65">
        <f>SUM(AA57:AA59)</f>
        <v>70866159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104955724</v>
      </c>
      <c r="D7" s="20"/>
      <c r="E7" s="21">
        <v>98454083</v>
      </c>
      <c r="F7" s="22">
        <v>98454083</v>
      </c>
      <c r="G7" s="22">
        <v>6593788</v>
      </c>
      <c r="H7" s="22">
        <v>5559324</v>
      </c>
      <c r="I7" s="22">
        <v>4721271</v>
      </c>
      <c r="J7" s="22">
        <v>16874383</v>
      </c>
      <c r="K7" s="22">
        <v>6026948</v>
      </c>
      <c r="L7" s="22">
        <v>13130005</v>
      </c>
      <c r="M7" s="22">
        <v>3470575</v>
      </c>
      <c r="N7" s="22">
        <v>22627528</v>
      </c>
      <c r="O7" s="22"/>
      <c r="P7" s="22"/>
      <c r="Q7" s="22"/>
      <c r="R7" s="22"/>
      <c r="S7" s="22"/>
      <c r="T7" s="22"/>
      <c r="U7" s="22"/>
      <c r="V7" s="22"/>
      <c r="W7" s="22">
        <v>39501911</v>
      </c>
      <c r="X7" s="22">
        <v>48816816</v>
      </c>
      <c r="Y7" s="22">
        <v>-9314905</v>
      </c>
      <c r="Z7" s="23">
        <v>-19.08134483822132</v>
      </c>
      <c r="AA7" s="20">
        <v>98454083</v>
      </c>
    </row>
    <row r="8" spans="1:27" x14ac:dyDescent="0.25">
      <c r="A8" s="19" t="s">
        <v>36</v>
      </c>
      <c r="B8" s="15" t="s">
        <v>32</v>
      </c>
      <c r="C8" s="20">
        <v>162844</v>
      </c>
      <c r="D8" s="20"/>
      <c r="E8" s="21">
        <v>50600</v>
      </c>
      <c r="F8" s="22">
        <v>50600</v>
      </c>
      <c r="G8" s="22">
        <v>8808</v>
      </c>
      <c r="H8" s="22">
        <v>17008</v>
      </c>
      <c r="I8" s="22"/>
      <c r="J8" s="22">
        <v>25816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25816</v>
      </c>
      <c r="X8" s="22">
        <v>25089</v>
      </c>
      <c r="Y8" s="22">
        <v>727</v>
      </c>
      <c r="Z8" s="23">
        <v>2.8976842440910358</v>
      </c>
      <c r="AA8" s="20">
        <v>50600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89141</v>
      </c>
      <c r="D17" s="20"/>
      <c r="E17" s="21">
        <v>33483</v>
      </c>
      <c r="F17" s="22">
        <v>33483</v>
      </c>
      <c r="G17" s="22">
        <v>6607</v>
      </c>
      <c r="H17" s="22">
        <v>24749</v>
      </c>
      <c r="I17" s="22">
        <v>2510</v>
      </c>
      <c r="J17" s="22">
        <v>33866</v>
      </c>
      <c r="K17" s="22">
        <v>25635</v>
      </c>
      <c r="L17" s="22">
        <v>314</v>
      </c>
      <c r="M17" s="22">
        <v>3563</v>
      </c>
      <c r="N17" s="22">
        <v>29512</v>
      </c>
      <c r="O17" s="22"/>
      <c r="P17" s="22"/>
      <c r="Q17" s="22"/>
      <c r="R17" s="22"/>
      <c r="S17" s="22"/>
      <c r="T17" s="22"/>
      <c r="U17" s="22"/>
      <c r="V17" s="22"/>
      <c r="W17" s="22">
        <v>63378</v>
      </c>
      <c r="X17" s="22">
        <v>16602</v>
      </c>
      <c r="Y17" s="22">
        <v>46776</v>
      </c>
      <c r="Z17" s="23">
        <v>281.74918684495844</v>
      </c>
      <c r="AA17" s="20">
        <v>33483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105207709</v>
      </c>
      <c r="D33" s="29">
        <f t="shared" ref="D33:Y33" si="0">SUM(D6:D32)</f>
        <v>0</v>
      </c>
      <c r="E33" s="30">
        <f t="shared" si="0"/>
        <v>98538166</v>
      </c>
      <c r="F33" s="31">
        <f t="shared" si="0"/>
        <v>98538166</v>
      </c>
      <c r="G33" s="31">
        <f t="shared" si="0"/>
        <v>6609203</v>
      </c>
      <c r="H33" s="31">
        <f t="shared" si="0"/>
        <v>5601081</v>
      </c>
      <c r="I33" s="31">
        <f t="shared" si="0"/>
        <v>4723781</v>
      </c>
      <c r="J33" s="31">
        <f t="shared" si="0"/>
        <v>16934065</v>
      </c>
      <c r="K33" s="31">
        <f t="shared" si="0"/>
        <v>6052583</v>
      </c>
      <c r="L33" s="31">
        <f t="shared" si="0"/>
        <v>13130319</v>
      </c>
      <c r="M33" s="31">
        <f t="shared" si="0"/>
        <v>3474138</v>
      </c>
      <c r="N33" s="31">
        <f t="shared" si="0"/>
        <v>22657040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39591105</v>
      </c>
      <c r="X33" s="31">
        <f t="shared" si="0"/>
        <v>48858507</v>
      </c>
      <c r="Y33" s="31">
        <f t="shared" si="0"/>
        <v>-9267402</v>
      </c>
      <c r="Z33" s="32">
        <f>+IF(X33&lt;&gt;0,+(Y33/X33)*100,0)</f>
        <v>-18.967837064689679</v>
      </c>
      <c r="AA33" s="29">
        <f>SUM(AA6:AA32)</f>
        <v>98538166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49517359</v>
      </c>
      <c r="D35" s="20"/>
      <c r="E35" s="21">
        <v>60012320</v>
      </c>
      <c r="F35" s="22">
        <v>60012320</v>
      </c>
      <c r="G35" s="22">
        <v>3968930</v>
      </c>
      <c r="H35" s="22">
        <v>3933380</v>
      </c>
      <c r="I35" s="22">
        <v>3971592</v>
      </c>
      <c r="J35" s="22">
        <v>11873902</v>
      </c>
      <c r="K35" s="22">
        <v>3900111</v>
      </c>
      <c r="L35" s="22">
        <v>4186372</v>
      </c>
      <c r="M35" s="22">
        <v>3798980</v>
      </c>
      <c r="N35" s="22">
        <v>11885463</v>
      </c>
      <c r="O35" s="22"/>
      <c r="P35" s="22"/>
      <c r="Q35" s="22"/>
      <c r="R35" s="22"/>
      <c r="S35" s="22"/>
      <c r="T35" s="22"/>
      <c r="U35" s="22"/>
      <c r="V35" s="22"/>
      <c r="W35" s="22">
        <v>23759365</v>
      </c>
      <c r="X35" s="22">
        <v>29756109</v>
      </c>
      <c r="Y35" s="22">
        <v>-5996744</v>
      </c>
      <c r="Z35" s="23">
        <v>-20.152984383811742</v>
      </c>
      <c r="AA35" s="20">
        <v>60012320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5268229</v>
      </c>
      <c r="D38" s="20"/>
      <c r="E38" s="21">
        <v>2000000</v>
      </c>
      <c r="F38" s="22">
        <v>2000000</v>
      </c>
      <c r="G38" s="22"/>
      <c r="H38" s="22">
        <v>40175</v>
      </c>
      <c r="I38" s="22"/>
      <c r="J38" s="22">
        <v>40175</v>
      </c>
      <c r="K38" s="22">
        <v>3960</v>
      </c>
      <c r="L38" s="22">
        <v>125652</v>
      </c>
      <c r="M38" s="22">
        <v>551046</v>
      </c>
      <c r="N38" s="22">
        <v>680658</v>
      </c>
      <c r="O38" s="22"/>
      <c r="P38" s="22"/>
      <c r="Q38" s="22"/>
      <c r="R38" s="22"/>
      <c r="S38" s="22"/>
      <c r="T38" s="22"/>
      <c r="U38" s="22"/>
      <c r="V38" s="22"/>
      <c r="W38" s="22">
        <v>720833</v>
      </c>
      <c r="X38" s="22">
        <v>991667</v>
      </c>
      <c r="Y38" s="22">
        <v>-270834</v>
      </c>
      <c r="Z38" s="23">
        <v>-27.310982416476499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49979998</v>
      </c>
      <c r="F39" s="22">
        <v>49979998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24779664</v>
      </c>
      <c r="Y39" s="22">
        <v>-24779664</v>
      </c>
      <c r="Z39" s="23">
        <v>-100</v>
      </c>
      <c r="AA39" s="20">
        <v>49979998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27187448</v>
      </c>
      <c r="D42" s="20"/>
      <c r="E42" s="21">
        <v>22000000</v>
      </c>
      <c r="F42" s="22">
        <v>22000000</v>
      </c>
      <c r="G42" s="22"/>
      <c r="H42" s="22">
        <v>1456436</v>
      </c>
      <c r="I42" s="22">
        <v>1026516</v>
      </c>
      <c r="J42" s="22">
        <v>2482952</v>
      </c>
      <c r="K42" s="22">
        <v>899545</v>
      </c>
      <c r="L42" s="22">
        <v>1224352</v>
      </c>
      <c r="M42" s="22">
        <v>2704363</v>
      </c>
      <c r="N42" s="22">
        <v>4828260</v>
      </c>
      <c r="O42" s="22"/>
      <c r="P42" s="22"/>
      <c r="Q42" s="22"/>
      <c r="R42" s="22"/>
      <c r="S42" s="22"/>
      <c r="T42" s="22"/>
      <c r="U42" s="22"/>
      <c r="V42" s="22"/>
      <c r="W42" s="22">
        <v>7311212</v>
      </c>
      <c r="X42" s="22">
        <v>10910419</v>
      </c>
      <c r="Y42" s="22">
        <v>-3599207</v>
      </c>
      <c r="Z42" s="23">
        <v>-32.988714732220643</v>
      </c>
      <c r="AA42" s="20">
        <v>22000000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2275368</v>
      </c>
      <c r="D45" s="20"/>
      <c r="E45" s="21">
        <v>2150000</v>
      </c>
      <c r="F45" s="22">
        <v>2150000</v>
      </c>
      <c r="G45" s="22">
        <v>260396</v>
      </c>
      <c r="H45" s="22">
        <v>548151</v>
      </c>
      <c r="I45" s="22">
        <v>597532</v>
      </c>
      <c r="J45" s="22">
        <v>1406079</v>
      </c>
      <c r="K45" s="22">
        <v>603861</v>
      </c>
      <c r="L45" s="22">
        <v>603935</v>
      </c>
      <c r="M45" s="22">
        <v>622627</v>
      </c>
      <c r="N45" s="22">
        <v>1830423</v>
      </c>
      <c r="O45" s="22"/>
      <c r="P45" s="22"/>
      <c r="Q45" s="22"/>
      <c r="R45" s="22"/>
      <c r="S45" s="22"/>
      <c r="T45" s="22"/>
      <c r="U45" s="22"/>
      <c r="V45" s="22"/>
      <c r="W45" s="22">
        <v>3236502</v>
      </c>
      <c r="X45" s="22">
        <v>1066042</v>
      </c>
      <c r="Y45" s="22">
        <v>2170460</v>
      </c>
      <c r="Z45" s="23">
        <v>203.59985816693901</v>
      </c>
      <c r="AA45" s="20">
        <v>2150000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84248404</v>
      </c>
      <c r="D48" s="29">
        <f t="shared" ref="D48:Y48" si="1">SUM(D35:D47)</f>
        <v>0</v>
      </c>
      <c r="E48" s="30">
        <f t="shared" si="1"/>
        <v>136142318</v>
      </c>
      <c r="F48" s="31">
        <f t="shared" si="1"/>
        <v>136142318</v>
      </c>
      <c r="G48" s="31">
        <f t="shared" si="1"/>
        <v>4229326</v>
      </c>
      <c r="H48" s="31">
        <f t="shared" si="1"/>
        <v>5978142</v>
      </c>
      <c r="I48" s="31">
        <f t="shared" si="1"/>
        <v>5595640</v>
      </c>
      <c r="J48" s="31">
        <f t="shared" si="1"/>
        <v>15803108</v>
      </c>
      <c r="K48" s="31">
        <f t="shared" si="1"/>
        <v>5407477</v>
      </c>
      <c r="L48" s="31">
        <f t="shared" si="1"/>
        <v>6140311</v>
      </c>
      <c r="M48" s="31">
        <f t="shared" si="1"/>
        <v>7677016</v>
      </c>
      <c r="N48" s="31">
        <f t="shared" si="1"/>
        <v>19224804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35027912</v>
      </c>
      <c r="X48" s="31">
        <f t="shared" si="1"/>
        <v>67503901</v>
      </c>
      <c r="Y48" s="31">
        <f t="shared" si="1"/>
        <v>-32475989</v>
      </c>
      <c r="Z48" s="32">
        <f>+IF(X48&lt;&gt;0,+(Y48/X48)*100,0)</f>
        <v>-48.109795906461763</v>
      </c>
      <c r="AA48" s="29">
        <f>SUM(AA35:AA47)</f>
        <v>136142318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20959305</v>
      </c>
      <c r="D49" s="39">
        <f t="shared" si="2"/>
        <v>0</v>
      </c>
      <c r="E49" s="40">
        <f t="shared" si="2"/>
        <v>-37604152</v>
      </c>
      <c r="F49" s="41">
        <f t="shared" si="2"/>
        <v>-37604152</v>
      </c>
      <c r="G49" s="41">
        <f t="shared" si="2"/>
        <v>2379877</v>
      </c>
      <c r="H49" s="41">
        <f t="shared" si="2"/>
        <v>-377061</v>
      </c>
      <c r="I49" s="41">
        <f t="shared" si="2"/>
        <v>-871859</v>
      </c>
      <c r="J49" s="41">
        <f t="shared" si="2"/>
        <v>1130957</v>
      </c>
      <c r="K49" s="41">
        <f t="shared" si="2"/>
        <v>645106</v>
      </c>
      <c r="L49" s="41">
        <f t="shared" si="2"/>
        <v>6990008</v>
      </c>
      <c r="M49" s="41">
        <f t="shared" si="2"/>
        <v>-4202878</v>
      </c>
      <c r="N49" s="41">
        <f t="shared" si="2"/>
        <v>3432236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4563193</v>
      </c>
      <c r="X49" s="41">
        <f t="shared" si="2"/>
        <v>-18645394</v>
      </c>
      <c r="Y49" s="41">
        <f t="shared" si="2"/>
        <v>23208587</v>
      </c>
      <c r="Z49" s="42">
        <f>+IF(X49&lt;&gt;0,+(Y49/X49)*100,0)</f>
        <v>-124.47356703752143</v>
      </c>
      <c r="AA49" s="39">
        <f>+AA33-AA48</f>
        <v>-37604152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24423053</v>
      </c>
      <c r="J50" s="22">
        <v>24423053</v>
      </c>
      <c r="K50" s="22">
        <v>20067335</v>
      </c>
      <c r="L50" s="22">
        <v>148150</v>
      </c>
      <c r="M50" s="22">
        <v>2944169</v>
      </c>
      <c r="N50" s="22">
        <v>23159654</v>
      </c>
      <c r="O50" s="22"/>
      <c r="P50" s="22"/>
      <c r="Q50" s="22"/>
      <c r="R50" s="22"/>
      <c r="S50" s="22"/>
      <c r="T50" s="22"/>
      <c r="U50" s="22"/>
      <c r="V50" s="22"/>
      <c r="W50" s="22">
        <v>47582707</v>
      </c>
      <c r="X50" s="22"/>
      <c r="Y50" s="22">
        <v>47582707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20959305</v>
      </c>
      <c r="D52" s="48">
        <f t="shared" si="3"/>
        <v>0</v>
      </c>
      <c r="E52" s="49">
        <f t="shared" si="3"/>
        <v>-37604152</v>
      </c>
      <c r="F52" s="50">
        <f t="shared" si="3"/>
        <v>-37604152</v>
      </c>
      <c r="G52" s="50">
        <f t="shared" si="3"/>
        <v>2379877</v>
      </c>
      <c r="H52" s="50">
        <f t="shared" si="3"/>
        <v>-377061</v>
      </c>
      <c r="I52" s="50">
        <f t="shared" si="3"/>
        <v>23551194</v>
      </c>
      <c r="J52" s="50">
        <f t="shared" si="3"/>
        <v>25554010</v>
      </c>
      <c r="K52" s="50">
        <f t="shared" si="3"/>
        <v>20712441</v>
      </c>
      <c r="L52" s="50">
        <f t="shared" si="3"/>
        <v>7138158</v>
      </c>
      <c r="M52" s="50">
        <f t="shared" si="3"/>
        <v>-1258709</v>
      </c>
      <c r="N52" s="50">
        <f t="shared" si="3"/>
        <v>26591890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52145900</v>
      </c>
      <c r="X52" s="50">
        <f t="shared" si="3"/>
        <v>-18645394</v>
      </c>
      <c r="Y52" s="50">
        <f t="shared" si="3"/>
        <v>70791294</v>
      </c>
      <c r="Z52" s="51">
        <f>+IF(X52&lt;&gt;0,+(Y52/X52)*100,0)</f>
        <v>-379.67175164011013</v>
      </c>
      <c r="AA52" s="48">
        <f>SUM(AA49:AA51)</f>
        <v>-37604152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20959305</v>
      </c>
      <c r="D54" s="54">
        <f>+D52-D53</f>
        <v>0</v>
      </c>
      <c r="E54" s="55">
        <f t="shared" si="4"/>
        <v>-37604152</v>
      </c>
      <c r="F54" s="56">
        <f t="shared" si="4"/>
        <v>-37604152</v>
      </c>
      <c r="G54" s="56">
        <f t="shared" si="4"/>
        <v>2379877</v>
      </c>
      <c r="H54" s="56">
        <f t="shared" si="4"/>
        <v>-377061</v>
      </c>
      <c r="I54" s="56">
        <f t="shared" si="4"/>
        <v>23551194</v>
      </c>
      <c r="J54" s="56">
        <f t="shared" si="4"/>
        <v>25554010</v>
      </c>
      <c r="K54" s="56">
        <f t="shared" si="4"/>
        <v>20712441</v>
      </c>
      <c r="L54" s="56">
        <f t="shared" si="4"/>
        <v>7138158</v>
      </c>
      <c r="M54" s="56">
        <f t="shared" si="4"/>
        <v>-1258709</v>
      </c>
      <c r="N54" s="56">
        <f t="shared" si="4"/>
        <v>26591890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52145900</v>
      </c>
      <c r="X54" s="56">
        <f t="shared" si="4"/>
        <v>-18645394</v>
      </c>
      <c r="Y54" s="56">
        <f t="shared" si="4"/>
        <v>70791294</v>
      </c>
      <c r="Z54" s="57">
        <f>+IF(X54&lt;&gt;0,+(Y54/X54)*100,0)</f>
        <v>-379.67175164011013</v>
      </c>
      <c r="AA54" s="54">
        <f>+AA52-AA53</f>
        <v>-37604152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20959305</v>
      </c>
      <c r="D57" s="48">
        <f>SUM(D54:D56)</f>
        <v>0</v>
      </c>
      <c r="E57" s="49">
        <f t="shared" si="5"/>
        <v>-37604152</v>
      </c>
      <c r="F57" s="50">
        <f t="shared" si="5"/>
        <v>-37604152</v>
      </c>
      <c r="G57" s="50">
        <f t="shared" si="5"/>
        <v>2379877</v>
      </c>
      <c r="H57" s="50">
        <f t="shared" si="5"/>
        <v>-377061</v>
      </c>
      <c r="I57" s="50">
        <f t="shared" si="5"/>
        <v>23551194</v>
      </c>
      <c r="J57" s="50">
        <f t="shared" si="5"/>
        <v>25554010</v>
      </c>
      <c r="K57" s="50">
        <f t="shared" si="5"/>
        <v>20712441</v>
      </c>
      <c r="L57" s="50">
        <f t="shared" si="5"/>
        <v>7138158</v>
      </c>
      <c r="M57" s="50">
        <f t="shared" si="5"/>
        <v>-1258709</v>
      </c>
      <c r="N57" s="50">
        <f t="shared" si="5"/>
        <v>26591890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52145900</v>
      </c>
      <c r="X57" s="50">
        <f t="shared" si="5"/>
        <v>-18645394</v>
      </c>
      <c r="Y57" s="50">
        <f t="shared" si="5"/>
        <v>70791294</v>
      </c>
      <c r="Z57" s="51">
        <f>+IF(X57&lt;&gt;0,+(Y57/X57)*100,0)</f>
        <v>-379.67175164011013</v>
      </c>
      <c r="AA57" s="48">
        <f>SUM(AA54:AA56)</f>
        <v>-37604152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20959305</v>
      </c>
      <c r="D60" s="65">
        <f>SUM(D57:D59)</f>
        <v>0</v>
      </c>
      <c r="E60" s="66">
        <f t="shared" si="6"/>
        <v>-37604152</v>
      </c>
      <c r="F60" s="67">
        <f t="shared" si="6"/>
        <v>-37604152</v>
      </c>
      <c r="G60" s="67">
        <f t="shared" si="6"/>
        <v>2379877</v>
      </c>
      <c r="H60" s="67">
        <f t="shared" si="6"/>
        <v>-377061</v>
      </c>
      <c r="I60" s="67">
        <f t="shared" si="6"/>
        <v>23551194</v>
      </c>
      <c r="J60" s="67">
        <f t="shared" si="6"/>
        <v>25554010</v>
      </c>
      <c r="K60" s="67">
        <f t="shared" si="6"/>
        <v>20712441</v>
      </c>
      <c r="L60" s="67">
        <f t="shared" si="6"/>
        <v>7138158</v>
      </c>
      <c r="M60" s="67">
        <f t="shared" si="6"/>
        <v>-1258709</v>
      </c>
      <c r="N60" s="67">
        <f t="shared" si="6"/>
        <v>26591890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52145900</v>
      </c>
      <c r="X60" s="67">
        <f t="shared" si="6"/>
        <v>-18645394</v>
      </c>
      <c r="Y60" s="67">
        <f t="shared" si="6"/>
        <v>70791294</v>
      </c>
      <c r="Z60" s="68">
        <f>+IF(X60&lt;&gt;0,+(Y60/X60)*100,0)</f>
        <v>-379.67175164011013</v>
      </c>
      <c r="AA60" s="65">
        <f>SUM(AA57:AA59)</f>
        <v>-37604152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58913696</v>
      </c>
      <c r="D7" s="20"/>
      <c r="E7" s="21">
        <v>86985377</v>
      </c>
      <c r="F7" s="22">
        <v>86985377</v>
      </c>
      <c r="G7" s="22">
        <v>6342912</v>
      </c>
      <c r="H7" s="22">
        <v>5754594</v>
      </c>
      <c r="I7" s="22">
        <v>6148480</v>
      </c>
      <c r="J7" s="22">
        <v>18245986</v>
      </c>
      <c r="K7" s="22">
        <v>5971094</v>
      </c>
      <c r="L7" s="22">
        <v>5672069</v>
      </c>
      <c r="M7" s="22">
        <v>6588744</v>
      </c>
      <c r="N7" s="22">
        <v>18231907</v>
      </c>
      <c r="O7" s="22"/>
      <c r="P7" s="22"/>
      <c r="Q7" s="22"/>
      <c r="R7" s="22"/>
      <c r="S7" s="22"/>
      <c r="T7" s="22"/>
      <c r="U7" s="22"/>
      <c r="V7" s="22"/>
      <c r="W7" s="22">
        <v>36477893</v>
      </c>
      <c r="X7" s="22">
        <v>43492680</v>
      </c>
      <c r="Y7" s="22">
        <v>-7014787</v>
      </c>
      <c r="Z7" s="23">
        <v>-16.128661190802681</v>
      </c>
      <c r="AA7" s="20">
        <v>86985377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10053333</v>
      </c>
      <c r="F13" s="22">
        <v>10053333</v>
      </c>
      <c r="G13" s="22"/>
      <c r="H13" s="22"/>
      <c r="I13" s="22"/>
      <c r="J13" s="22"/>
      <c r="K13" s="22"/>
      <c r="L13" s="22">
        <v>1162189</v>
      </c>
      <c r="M13" s="22">
        <v>1176301</v>
      </c>
      <c r="N13" s="22">
        <v>2338490</v>
      </c>
      <c r="O13" s="22"/>
      <c r="P13" s="22"/>
      <c r="Q13" s="22"/>
      <c r="R13" s="22"/>
      <c r="S13" s="22"/>
      <c r="T13" s="22"/>
      <c r="U13" s="22"/>
      <c r="V13" s="22"/>
      <c r="W13" s="22">
        <v>2338490</v>
      </c>
      <c r="X13" s="22">
        <v>5026662</v>
      </c>
      <c r="Y13" s="22">
        <v>-2688172</v>
      </c>
      <c r="Z13" s="23">
        <v>-53.478272459934637</v>
      </c>
      <c r="AA13" s="20">
        <v>10053333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1704696</v>
      </c>
      <c r="F26" s="22">
        <v>1704696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1136464</v>
      </c>
      <c r="Y26" s="22">
        <v>-1136464</v>
      </c>
      <c r="Z26" s="23">
        <v>-100</v>
      </c>
      <c r="AA26" s="20">
        <v>1704696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12521057</v>
      </c>
      <c r="D29" s="20"/>
      <c r="E29" s="21">
        <v>1540623</v>
      </c>
      <c r="F29" s="22">
        <v>1540623</v>
      </c>
      <c r="G29" s="22">
        <v>128505</v>
      </c>
      <c r="H29" s="22">
        <v>126883</v>
      </c>
      <c r="I29" s="22">
        <v>125821</v>
      </c>
      <c r="J29" s="22">
        <v>381209</v>
      </c>
      <c r="K29" s="22">
        <v>123056</v>
      </c>
      <c r="L29" s="22">
        <v>126461</v>
      </c>
      <c r="M29" s="22">
        <v>129261</v>
      </c>
      <c r="N29" s="22">
        <v>378778</v>
      </c>
      <c r="O29" s="22"/>
      <c r="P29" s="22"/>
      <c r="Q29" s="22"/>
      <c r="R29" s="22"/>
      <c r="S29" s="22"/>
      <c r="T29" s="22"/>
      <c r="U29" s="22"/>
      <c r="V29" s="22"/>
      <c r="W29" s="22">
        <v>759987</v>
      </c>
      <c r="X29" s="22">
        <v>770310</v>
      </c>
      <c r="Y29" s="22">
        <v>-10323</v>
      </c>
      <c r="Z29" s="23">
        <v>-1.3401098259142423</v>
      </c>
      <c r="AA29" s="20">
        <v>1540623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71434753</v>
      </c>
      <c r="D33" s="29">
        <f t="shared" ref="D33:Y33" si="0">SUM(D6:D32)</f>
        <v>0</v>
      </c>
      <c r="E33" s="30">
        <f t="shared" si="0"/>
        <v>100284029</v>
      </c>
      <c r="F33" s="31">
        <f t="shared" si="0"/>
        <v>100284029</v>
      </c>
      <c r="G33" s="31">
        <f t="shared" si="0"/>
        <v>6471417</v>
      </c>
      <c r="H33" s="31">
        <f t="shared" si="0"/>
        <v>5881477</v>
      </c>
      <c r="I33" s="31">
        <f t="shared" si="0"/>
        <v>6274301</v>
      </c>
      <c r="J33" s="31">
        <f t="shared" si="0"/>
        <v>18627195</v>
      </c>
      <c r="K33" s="31">
        <f t="shared" si="0"/>
        <v>6094150</v>
      </c>
      <c r="L33" s="31">
        <f t="shared" si="0"/>
        <v>6960719</v>
      </c>
      <c r="M33" s="31">
        <f t="shared" si="0"/>
        <v>7894306</v>
      </c>
      <c r="N33" s="31">
        <f t="shared" si="0"/>
        <v>20949175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39576370</v>
      </c>
      <c r="X33" s="31">
        <f t="shared" si="0"/>
        <v>50426116</v>
      </c>
      <c r="Y33" s="31">
        <f t="shared" si="0"/>
        <v>-10849746</v>
      </c>
      <c r="Z33" s="32">
        <f>+IF(X33&lt;&gt;0,+(Y33/X33)*100,0)</f>
        <v>-21.516124700145454</v>
      </c>
      <c r="AA33" s="29">
        <f>SUM(AA6:AA32)</f>
        <v>100284029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19065878</v>
      </c>
      <c r="D35" s="20"/>
      <c r="E35" s="21">
        <v>28484699</v>
      </c>
      <c r="F35" s="22">
        <v>28484699</v>
      </c>
      <c r="G35" s="22">
        <v>1379085</v>
      </c>
      <c r="H35" s="22">
        <v>1839580</v>
      </c>
      <c r="I35" s="22">
        <v>1610631</v>
      </c>
      <c r="J35" s="22">
        <v>4829296</v>
      </c>
      <c r="K35" s="22">
        <v>1615143</v>
      </c>
      <c r="L35" s="22">
        <v>1580071</v>
      </c>
      <c r="M35" s="22">
        <v>1716278</v>
      </c>
      <c r="N35" s="22">
        <v>4911492</v>
      </c>
      <c r="O35" s="22"/>
      <c r="P35" s="22"/>
      <c r="Q35" s="22"/>
      <c r="R35" s="22"/>
      <c r="S35" s="22"/>
      <c r="T35" s="22"/>
      <c r="U35" s="22"/>
      <c r="V35" s="22"/>
      <c r="W35" s="22">
        <v>9740788</v>
      </c>
      <c r="X35" s="22">
        <v>14242308</v>
      </c>
      <c r="Y35" s="22">
        <v>-4501520</v>
      </c>
      <c r="Z35" s="23">
        <v>-31.606674985543076</v>
      </c>
      <c r="AA35" s="20">
        <v>28484699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3670150</v>
      </c>
      <c r="D38" s="20"/>
      <c r="E38" s="21">
        <v>4000000</v>
      </c>
      <c r="F38" s="22">
        <v>4000000</v>
      </c>
      <c r="G38" s="22">
        <v>171641</v>
      </c>
      <c r="H38" s="22">
        <v>57525</v>
      </c>
      <c r="I38" s="22">
        <v>112598</v>
      </c>
      <c r="J38" s="22">
        <v>341764</v>
      </c>
      <c r="K38" s="22">
        <v>101736</v>
      </c>
      <c r="L38" s="22">
        <v>475064</v>
      </c>
      <c r="M38" s="22">
        <v>25060</v>
      </c>
      <c r="N38" s="22">
        <v>601860</v>
      </c>
      <c r="O38" s="22"/>
      <c r="P38" s="22"/>
      <c r="Q38" s="22"/>
      <c r="R38" s="22"/>
      <c r="S38" s="22"/>
      <c r="T38" s="22"/>
      <c r="U38" s="22"/>
      <c r="V38" s="22"/>
      <c r="W38" s="22">
        <v>943624</v>
      </c>
      <c r="X38" s="22">
        <v>1999998</v>
      </c>
      <c r="Y38" s="22">
        <v>-1056374</v>
      </c>
      <c r="Z38" s="23">
        <v>-52.81875281875282</v>
      </c>
      <c r="AA38" s="20">
        <v>4000000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28358247</v>
      </c>
      <c r="F39" s="22">
        <v>28358247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14179122</v>
      </c>
      <c r="Y39" s="22">
        <v>-14179122</v>
      </c>
      <c r="Z39" s="23">
        <v>-100</v>
      </c>
      <c r="AA39" s="20">
        <v>28358247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14000000</v>
      </c>
      <c r="F40" s="22">
        <v>14000000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6999972</v>
      </c>
      <c r="Y40" s="22">
        <v>-6999972</v>
      </c>
      <c r="Z40" s="23">
        <v>-100</v>
      </c>
      <c r="AA40" s="20">
        <v>14000000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5734602</v>
      </c>
      <c r="D42" s="20"/>
      <c r="E42" s="21">
        <v>7581918</v>
      </c>
      <c r="F42" s="22">
        <v>7581918</v>
      </c>
      <c r="G42" s="22"/>
      <c r="H42" s="22"/>
      <c r="I42" s="22">
        <v>1817690</v>
      </c>
      <c r="J42" s="22">
        <v>1817690</v>
      </c>
      <c r="K42" s="22">
        <v>1390932</v>
      </c>
      <c r="L42" s="22">
        <v>183179</v>
      </c>
      <c r="M42" s="22">
        <v>937680</v>
      </c>
      <c r="N42" s="22">
        <v>2511791</v>
      </c>
      <c r="O42" s="22"/>
      <c r="P42" s="22"/>
      <c r="Q42" s="22"/>
      <c r="R42" s="22"/>
      <c r="S42" s="22"/>
      <c r="T42" s="22"/>
      <c r="U42" s="22"/>
      <c r="V42" s="22"/>
      <c r="W42" s="22">
        <v>4329481</v>
      </c>
      <c r="X42" s="22">
        <v>3790956</v>
      </c>
      <c r="Y42" s="22">
        <v>538525</v>
      </c>
      <c r="Z42" s="23">
        <v>14.205519663114</v>
      </c>
      <c r="AA42" s="20">
        <v>7581918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2280383</v>
      </c>
      <c r="D44" s="20"/>
      <c r="E44" s="21">
        <v>7500000</v>
      </c>
      <c r="F44" s="22">
        <v>7500000</v>
      </c>
      <c r="G44" s="22">
        <v>2935</v>
      </c>
      <c r="H44" s="22">
        <v>179987</v>
      </c>
      <c r="I44" s="22">
        <v>193668</v>
      </c>
      <c r="J44" s="22">
        <v>376590</v>
      </c>
      <c r="K44" s="22">
        <v>131637</v>
      </c>
      <c r="L44" s="22">
        <v>57711</v>
      </c>
      <c r="M44" s="22">
        <v>87657</v>
      </c>
      <c r="N44" s="22">
        <v>277005</v>
      </c>
      <c r="O44" s="22"/>
      <c r="P44" s="22"/>
      <c r="Q44" s="22"/>
      <c r="R44" s="22"/>
      <c r="S44" s="22"/>
      <c r="T44" s="22"/>
      <c r="U44" s="22"/>
      <c r="V44" s="22"/>
      <c r="W44" s="22">
        <v>653595</v>
      </c>
      <c r="X44" s="22">
        <v>3750000</v>
      </c>
      <c r="Y44" s="22">
        <v>-3096405</v>
      </c>
      <c r="Z44" s="23">
        <v>-82.570800000000006</v>
      </c>
      <c r="AA44" s="20">
        <v>7500000</v>
      </c>
    </row>
    <row r="45" spans="1:27" x14ac:dyDescent="0.25">
      <c r="A45" s="19" t="s">
        <v>70</v>
      </c>
      <c r="B45" s="15" t="s">
        <v>32</v>
      </c>
      <c r="C45" s="20">
        <v>165891</v>
      </c>
      <c r="D45" s="20"/>
      <c r="E45" s="21">
        <v>141048</v>
      </c>
      <c r="F45" s="22">
        <v>141048</v>
      </c>
      <c r="G45" s="22">
        <v>10829</v>
      </c>
      <c r="H45" s="22">
        <v>15432</v>
      </c>
      <c r="I45" s="22">
        <v>13202</v>
      </c>
      <c r="J45" s="22">
        <v>39463</v>
      </c>
      <c r="K45" s="22">
        <v>13211</v>
      </c>
      <c r="L45" s="22">
        <v>15020</v>
      </c>
      <c r="M45" s="22">
        <v>14282</v>
      </c>
      <c r="N45" s="22">
        <v>42513</v>
      </c>
      <c r="O45" s="22"/>
      <c r="P45" s="22"/>
      <c r="Q45" s="22"/>
      <c r="R45" s="22"/>
      <c r="S45" s="22"/>
      <c r="T45" s="22"/>
      <c r="U45" s="22"/>
      <c r="V45" s="22"/>
      <c r="W45" s="22">
        <v>81976</v>
      </c>
      <c r="X45" s="22">
        <v>70524</v>
      </c>
      <c r="Y45" s="22">
        <v>11452</v>
      </c>
      <c r="Z45" s="23">
        <v>16.238443650388522</v>
      </c>
      <c r="AA45" s="20">
        <v>141048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30916904</v>
      </c>
      <c r="D48" s="29">
        <f t="shared" ref="D48:Y48" si="1">SUM(D35:D47)</f>
        <v>0</v>
      </c>
      <c r="E48" s="30">
        <f t="shared" si="1"/>
        <v>90065912</v>
      </c>
      <c r="F48" s="31">
        <f t="shared" si="1"/>
        <v>90065912</v>
      </c>
      <c r="G48" s="31">
        <f t="shared" si="1"/>
        <v>1564490</v>
      </c>
      <c r="H48" s="31">
        <f t="shared" si="1"/>
        <v>2092524</v>
      </c>
      <c r="I48" s="31">
        <f t="shared" si="1"/>
        <v>3747789</v>
      </c>
      <c r="J48" s="31">
        <f t="shared" si="1"/>
        <v>7404803</v>
      </c>
      <c r="K48" s="31">
        <f t="shared" si="1"/>
        <v>3252659</v>
      </c>
      <c r="L48" s="31">
        <f t="shared" si="1"/>
        <v>2311045</v>
      </c>
      <c r="M48" s="31">
        <f t="shared" si="1"/>
        <v>2780957</v>
      </c>
      <c r="N48" s="31">
        <f t="shared" si="1"/>
        <v>8344661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15749464</v>
      </c>
      <c r="X48" s="31">
        <f t="shared" si="1"/>
        <v>45032880</v>
      </c>
      <c r="Y48" s="31">
        <f t="shared" si="1"/>
        <v>-29283416</v>
      </c>
      <c r="Z48" s="32">
        <f>+IF(X48&lt;&gt;0,+(Y48/X48)*100,0)</f>
        <v>-65.026744902835446</v>
      </c>
      <c r="AA48" s="29">
        <f>SUM(AA35:AA47)</f>
        <v>90065912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40517849</v>
      </c>
      <c r="D49" s="39">
        <f t="shared" si="2"/>
        <v>0</v>
      </c>
      <c r="E49" s="40">
        <f t="shared" si="2"/>
        <v>10218117</v>
      </c>
      <c r="F49" s="41">
        <f t="shared" si="2"/>
        <v>10218117</v>
      </c>
      <c r="G49" s="41">
        <f t="shared" si="2"/>
        <v>4906927</v>
      </c>
      <c r="H49" s="41">
        <f t="shared" si="2"/>
        <v>3788953</v>
      </c>
      <c r="I49" s="41">
        <f t="shared" si="2"/>
        <v>2526512</v>
      </c>
      <c r="J49" s="41">
        <f t="shared" si="2"/>
        <v>11222392</v>
      </c>
      <c r="K49" s="41">
        <f t="shared" si="2"/>
        <v>2841491</v>
      </c>
      <c r="L49" s="41">
        <f t="shared" si="2"/>
        <v>4649674</v>
      </c>
      <c r="M49" s="41">
        <f t="shared" si="2"/>
        <v>5113349</v>
      </c>
      <c r="N49" s="41">
        <f t="shared" si="2"/>
        <v>12604514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23826906</v>
      </c>
      <c r="X49" s="41">
        <f t="shared" si="2"/>
        <v>5393236</v>
      </c>
      <c r="Y49" s="41">
        <f t="shared" si="2"/>
        <v>18433670</v>
      </c>
      <c r="Z49" s="42">
        <f>+IF(X49&lt;&gt;0,+(Y49/X49)*100,0)</f>
        <v>341.79238587000458</v>
      </c>
      <c r="AA49" s="39">
        <f>+AA33-AA48</f>
        <v>10218117</v>
      </c>
    </row>
    <row r="50" spans="1:27" x14ac:dyDescent="0.25">
      <c r="A50" s="43" t="s">
        <v>75</v>
      </c>
      <c r="B50" s="15" t="s">
        <v>32</v>
      </c>
      <c r="C50" s="20">
        <v>53423673</v>
      </c>
      <c r="D50" s="20"/>
      <c r="E50" s="21">
        <v>55763000</v>
      </c>
      <c r="F50" s="22">
        <v>55763000</v>
      </c>
      <c r="G50" s="22"/>
      <c r="H50" s="22">
        <v>5247143</v>
      </c>
      <c r="I50" s="22">
        <v>11941518</v>
      </c>
      <c r="J50" s="22">
        <v>17188661</v>
      </c>
      <c r="K50" s="22">
        <v>933942</v>
      </c>
      <c r="L50" s="22">
        <v>1977042</v>
      </c>
      <c r="M50" s="22">
        <v>5540836</v>
      </c>
      <c r="N50" s="22">
        <v>8451820</v>
      </c>
      <c r="O50" s="22"/>
      <c r="P50" s="22"/>
      <c r="Q50" s="22"/>
      <c r="R50" s="22"/>
      <c r="S50" s="22"/>
      <c r="T50" s="22"/>
      <c r="U50" s="22"/>
      <c r="V50" s="22"/>
      <c r="W50" s="22">
        <v>25640481</v>
      </c>
      <c r="X50" s="22">
        <v>27881496</v>
      </c>
      <c r="Y50" s="22">
        <v>-2241015</v>
      </c>
      <c r="Z50" s="23">
        <v>-8.0376425999523118</v>
      </c>
      <c r="AA50" s="20">
        <v>55763000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93941522</v>
      </c>
      <c r="D52" s="48">
        <f t="shared" si="3"/>
        <v>0</v>
      </c>
      <c r="E52" s="49">
        <f t="shared" si="3"/>
        <v>65981117</v>
      </c>
      <c r="F52" s="50">
        <f t="shared" si="3"/>
        <v>65981117</v>
      </c>
      <c r="G52" s="50">
        <f t="shared" si="3"/>
        <v>4906927</v>
      </c>
      <c r="H52" s="50">
        <f t="shared" si="3"/>
        <v>9036096</v>
      </c>
      <c r="I52" s="50">
        <f t="shared" si="3"/>
        <v>14468030</v>
      </c>
      <c r="J52" s="50">
        <f t="shared" si="3"/>
        <v>28411053</v>
      </c>
      <c r="K52" s="50">
        <f t="shared" si="3"/>
        <v>3775433</v>
      </c>
      <c r="L52" s="50">
        <f t="shared" si="3"/>
        <v>6626716</v>
      </c>
      <c r="M52" s="50">
        <f t="shared" si="3"/>
        <v>10654185</v>
      </c>
      <c r="N52" s="50">
        <f t="shared" si="3"/>
        <v>21056334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49467387</v>
      </c>
      <c r="X52" s="50">
        <f t="shared" si="3"/>
        <v>33274732</v>
      </c>
      <c r="Y52" s="50">
        <f t="shared" si="3"/>
        <v>16192655</v>
      </c>
      <c r="Z52" s="51">
        <f>+IF(X52&lt;&gt;0,+(Y52/X52)*100,0)</f>
        <v>48.66351741014774</v>
      </c>
      <c r="AA52" s="48">
        <f>SUM(AA49:AA51)</f>
        <v>65981117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93941522</v>
      </c>
      <c r="D54" s="54">
        <f>+D52-D53</f>
        <v>0</v>
      </c>
      <c r="E54" s="55">
        <f t="shared" si="4"/>
        <v>65981117</v>
      </c>
      <c r="F54" s="56">
        <f t="shared" si="4"/>
        <v>65981117</v>
      </c>
      <c r="G54" s="56">
        <f t="shared" si="4"/>
        <v>4906927</v>
      </c>
      <c r="H54" s="56">
        <f t="shared" si="4"/>
        <v>9036096</v>
      </c>
      <c r="I54" s="56">
        <f t="shared" si="4"/>
        <v>14468030</v>
      </c>
      <c r="J54" s="56">
        <f t="shared" si="4"/>
        <v>28411053</v>
      </c>
      <c r="K54" s="56">
        <f t="shared" si="4"/>
        <v>3775433</v>
      </c>
      <c r="L54" s="56">
        <f t="shared" si="4"/>
        <v>6626716</v>
      </c>
      <c r="M54" s="56">
        <f t="shared" si="4"/>
        <v>10654185</v>
      </c>
      <c r="N54" s="56">
        <f t="shared" si="4"/>
        <v>21056334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49467387</v>
      </c>
      <c r="X54" s="56">
        <f t="shared" si="4"/>
        <v>33274732</v>
      </c>
      <c r="Y54" s="56">
        <f t="shared" si="4"/>
        <v>16192655</v>
      </c>
      <c r="Z54" s="57">
        <f>+IF(X54&lt;&gt;0,+(Y54/X54)*100,0)</f>
        <v>48.66351741014774</v>
      </c>
      <c r="AA54" s="54">
        <f>+AA52-AA53</f>
        <v>65981117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93941522</v>
      </c>
      <c r="D57" s="48">
        <f>SUM(D54:D56)</f>
        <v>0</v>
      </c>
      <c r="E57" s="49">
        <f t="shared" si="5"/>
        <v>65981117</v>
      </c>
      <c r="F57" s="50">
        <f t="shared" si="5"/>
        <v>65981117</v>
      </c>
      <c r="G57" s="50">
        <f t="shared" si="5"/>
        <v>4906927</v>
      </c>
      <c r="H57" s="50">
        <f t="shared" si="5"/>
        <v>9036096</v>
      </c>
      <c r="I57" s="50">
        <f t="shared" si="5"/>
        <v>14468030</v>
      </c>
      <c r="J57" s="50">
        <f t="shared" si="5"/>
        <v>28411053</v>
      </c>
      <c r="K57" s="50">
        <f t="shared" si="5"/>
        <v>3775433</v>
      </c>
      <c r="L57" s="50">
        <f t="shared" si="5"/>
        <v>6626716</v>
      </c>
      <c r="M57" s="50">
        <f t="shared" si="5"/>
        <v>10654185</v>
      </c>
      <c r="N57" s="50">
        <f t="shared" si="5"/>
        <v>21056334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49467387</v>
      </c>
      <c r="X57" s="50">
        <f t="shared" si="5"/>
        <v>33274732</v>
      </c>
      <c r="Y57" s="50">
        <f t="shared" si="5"/>
        <v>16192655</v>
      </c>
      <c r="Z57" s="51">
        <f>+IF(X57&lt;&gt;0,+(Y57/X57)*100,0)</f>
        <v>48.66351741014774</v>
      </c>
      <c r="AA57" s="48">
        <f>SUM(AA54:AA56)</f>
        <v>65981117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93941522</v>
      </c>
      <c r="D60" s="65">
        <f>SUM(D57:D59)</f>
        <v>0</v>
      </c>
      <c r="E60" s="66">
        <f t="shared" si="6"/>
        <v>65981117</v>
      </c>
      <c r="F60" s="67">
        <f t="shared" si="6"/>
        <v>65981117</v>
      </c>
      <c r="G60" s="67">
        <f t="shared" si="6"/>
        <v>4906927</v>
      </c>
      <c r="H60" s="67">
        <f t="shared" si="6"/>
        <v>9036096</v>
      </c>
      <c r="I60" s="67">
        <f t="shared" si="6"/>
        <v>14468030</v>
      </c>
      <c r="J60" s="67">
        <f t="shared" si="6"/>
        <v>28411053</v>
      </c>
      <c r="K60" s="67">
        <f t="shared" si="6"/>
        <v>3775433</v>
      </c>
      <c r="L60" s="67">
        <f t="shared" si="6"/>
        <v>6626716</v>
      </c>
      <c r="M60" s="67">
        <f t="shared" si="6"/>
        <v>10654185</v>
      </c>
      <c r="N60" s="67">
        <f t="shared" si="6"/>
        <v>21056334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49467387</v>
      </c>
      <c r="X60" s="67">
        <f t="shared" si="6"/>
        <v>33274732</v>
      </c>
      <c r="Y60" s="67">
        <f t="shared" si="6"/>
        <v>16192655</v>
      </c>
      <c r="Z60" s="68">
        <f>+IF(X60&lt;&gt;0,+(Y60/X60)*100,0)</f>
        <v>48.66351741014774</v>
      </c>
      <c r="AA60" s="65">
        <f>SUM(AA57:AA59)</f>
        <v>65981117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36797904</v>
      </c>
      <c r="D7" s="20"/>
      <c r="E7" s="21">
        <v>45638845</v>
      </c>
      <c r="F7" s="22">
        <v>45638845</v>
      </c>
      <c r="G7" s="22">
        <v>3804895</v>
      </c>
      <c r="H7" s="22">
        <v>2905669</v>
      </c>
      <c r="I7" s="22">
        <v>3348341</v>
      </c>
      <c r="J7" s="22">
        <v>10058905</v>
      </c>
      <c r="K7" s="22">
        <v>3211103</v>
      </c>
      <c r="L7" s="22">
        <v>2758997</v>
      </c>
      <c r="M7" s="22">
        <v>2921997</v>
      </c>
      <c r="N7" s="22">
        <v>8892097</v>
      </c>
      <c r="O7" s="22"/>
      <c r="P7" s="22"/>
      <c r="Q7" s="22"/>
      <c r="R7" s="22"/>
      <c r="S7" s="22"/>
      <c r="T7" s="22"/>
      <c r="U7" s="22"/>
      <c r="V7" s="22"/>
      <c r="W7" s="22">
        <v>18951002</v>
      </c>
      <c r="X7" s="22">
        <v>22819416</v>
      </c>
      <c r="Y7" s="22">
        <v>-3868414</v>
      </c>
      <c r="Z7" s="23">
        <v>-16.952291855321803</v>
      </c>
      <c r="AA7" s="20">
        <v>45638845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915275</v>
      </c>
      <c r="F13" s="22">
        <v>915275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457632</v>
      </c>
      <c r="Y13" s="22">
        <v>-457632</v>
      </c>
      <c r="Z13" s="23">
        <v>-100</v>
      </c>
      <c r="AA13" s="20">
        <v>915275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205881357</v>
      </c>
      <c r="D26" s="20"/>
      <c r="E26" s="21">
        <v>212458296</v>
      </c>
      <c r="F26" s="22">
        <v>212458296</v>
      </c>
      <c r="G26" s="22">
        <v>88524290</v>
      </c>
      <c r="H26" s="22"/>
      <c r="I26" s="22"/>
      <c r="J26" s="22">
        <v>88524290</v>
      </c>
      <c r="K26" s="22"/>
      <c r="L26" s="22"/>
      <c r="M26" s="22">
        <v>69123965</v>
      </c>
      <c r="N26" s="22">
        <v>69123965</v>
      </c>
      <c r="O26" s="22"/>
      <c r="P26" s="22"/>
      <c r="Q26" s="22"/>
      <c r="R26" s="22"/>
      <c r="S26" s="22"/>
      <c r="T26" s="22"/>
      <c r="U26" s="22"/>
      <c r="V26" s="22"/>
      <c r="W26" s="22">
        <v>157648255</v>
      </c>
      <c r="X26" s="22">
        <v>106229148</v>
      </c>
      <c r="Y26" s="22">
        <v>51419107</v>
      </c>
      <c r="Z26" s="23">
        <v>48.403953122169447</v>
      </c>
      <c r="AA26" s="20">
        <v>212458296</v>
      </c>
    </row>
    <row r="27" spans="1:27" x14ac:dyDescent="0.25">
      <c r="A27" s="19" t="s">
        <v>40</v>
      </c>
      <c r="B27" s="15" t="s">
        <v>32</v>
      </c>
      <c r="C27" s="20">
        <v>184396</v>
      </c>
      <c r="D27" s="20"/>
      <c r="E27" s="21"/>
      <c r="F27" s="22"/>
      <c r="G27" s="22">
        <v>14596</v>
      </c>
      <c r="H27" s="22">
        <v>14199</v>
      </c>
      <c r="I27" s="22">
        <v>14441</v>
      </c>
      <c r="J27" s="22">
        <v>43236</v>
      </c>
      <c r="K27" s="22">
        <v>14352</v>
      </c>
      <c r="L27" s="22">
        <v>14284</v>
      </c>
      <c r="M27" s="22">
        <v>13864</v>
      </c>
      <c r="N27" s="22">
        <v>42500</v>
      </c>
      <c r="O27" s="22"/>
      <c r="P27" s="22"/>
      <c r="Q27" s="22"/>
      <c r="R27" s="22"/>
      <c r="S27" s="22"/>
      <c r="T27" s="22"/>
      <c r="U27" s="22"/>
      <c r="V27" s="22"/>
      <c r="W27" s="22">
        <v>85736</v>
      </c>
      <c r="X27" s="22"/>
      <c r="Y27" s="22">
        <v>85736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683843</v>
      </c>
      <c r="D29" s="20"/>
      <c r="E29" s="21"/>
      <c r="F29" s="22"/>
      <c r="G29" s="22">
        <v>58497</v>
      </c>
      <c r="H29" s="22">
        <v>58497</v>
      </c>
      <c r="I29" s="22">
        <v>58497</v>
      </c>
      <c r="J29" s="22">
        <v>175491</v>
      </c>
      <c r="K29" s="22">
        <v>58448</v>
      </c>
      <c r="L29" s="22">
        <v>58448</v>
      </c>
      <c r="M29" s="22">
        <v>58448</v>
      </c>
      <c r="N29" s="22">
        <v>175344</v>
      </c>
      <c r="O29" s="22"/>
      <c r="P29" s="22"/>
      <c r="Q29" s="22"/>
      <c r="R29" s="22"/>
      <c r="S29" s="22"/>
      <c r="T29" s="22"/>
      <c r="U29" s="22"/>
      <c r="V29" s="22"/>
      <c r="W29" s="22">
        <v>350835</v>
      </c>
      <c r="X29" s="22"/>
      <c r="Y29" s="22">
        <v>350835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243547500</v>
      </c>
      <c r="D33" s="29">
        <f t="shared" ref="D33:Y33" si="0">SUM(D6:D32)</f>
        <v>0</v>
      </c>
      <c r="E33" s="30">
        <f t="shared" si="0"/>
        <v>259012416</v>
      </c>
      <c r="F33" s="31">
        <f t="shared" si="0"/>
        <v>259012416</v>
      </c>
      <c r="G33" s="31">
        <f t="shared" si="0"/>
        <v>92402278</v>
      </c>
      <c r="H33" s="31">
        <f t="shared" si="0"/>
        <v>2978365</v>
      </c>
      <c r="I33" s="31">
        <f t="shared" si="0"/>
        <v>3421279</v>
      </c>
      <c r="J33" s="31">
        <f t="shared" si="0"/>
        <v>98801922</v>
      </c>
      <c r="K33" s="31">
        <f t="shared" si="0"/>
        <v>3283903</v>
      </c>
      <c r="L33" s="31">
        <f t="shared" si="0"/>
        <v>2831729</v>
      </c>
      <c r="M33" s="31">
        <f t="shared" si="0"/>
        <v>72118274</v>
      </c>
      <c r="N33" s="31">
        <f t="shared" si="0"/>
        <v>78233906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177035828</v>
      </c>
      <c r="X33" s="31">
        <f t="shared" si="0"/>
        <v>129506196</v>
      </c>
      <c r="Y33" s="31">
        <f t="shared" si="0"/>
        <v>47529632</v>
      </c>
      <c r="Z33" s="32">
        <f>+IF(X33&lt;&gt;0,+(Y33/X33)*100,0)</f>
        <v>36.700662569071213</v>
      </c>
      <c r="AA33" s="29">
        <f>SUM(AA6:AA32)</f>
        <v>259012416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177252345</v>
      </c>
      <c r="D35" s="20"/>
      <c r="E35" s="21">
        <v>133694502</v>
      </c>
      <c r="F35" s="22">
        <v>133694502</v>
      </c>
      <c r="G35" s="22">
        <v>17748312</v>
      </c>
      <c r="H35" s="22">
        <v>13997823</v>
      </c>
      <c r="I35" s="22">
        <v>13956254</v>
      </c>
      <c r="J35" s="22">
        <v>45702389</v>
      </c>
      <c r="K35" s="22">
        <v>3260769</v>
      </c>
      <c r="L35" s="22">
        <v>22245731</v>
      </c>
      <c r="M35" s="22">
        <v>25756580</v>
      </c>
      <c r="N35" s="22">
        <v>51263080</v>
      </c>
      <c r="O35" s="22"/>
      <c r="P35" s="22"/>
      <c r="Q35" s="22"/>
      <c r="R35" s="22"/>
      <c r="S35" s="22"/>
      <c r="T35" s="22"/>
      <c r="U35" s="22"/>
      <c r="V35" s="22"/>
      <c r="W35" s="22">
        <v>96965469</v>
      </c>
      <c r="X35" s="22">
        <v>66847362</v>
      </c>
      <c r="Y35" s="22">
        <v>30118107</v>
      </c>
      <c r="Z35" s="23">
        <v>45.055041962613274</v>
      </c>
      <c r="AA35" s="20">
        <v>133694502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41232980</v>
      </c>
      <c r="D38" s="20"/>
      <c r="E38" s="21">
        <v>30933997</v>
      </c>
      <c r="F38" s="22">
        <v>30933997</v>
      </c>
      <c r="G38" s="22">
        <v>755180</v>
      </c>
      <c r="H38" s="22">
        <v>3819593</v>
      </c>
      <c r="I38" s="22">
        <v>750973</v>
      </c>
      <c r="J38" s="22">
        <v>5325746</v>
      </c>
      <c r="K38" s="22">
        <v>7631398</v>
      </c>
      <c r="L38" s="22">
        <v>3589465</v>
      </c>
      <c r="M38" s="22">
        <v>751969</v>
      </c>
      <c r="N38" s="22">
        <v>11972832</v>
      </c>
      <c r="O38" s="22"/>
      <c r="P38" s="22"/>
      <c r="Q38" s="22"/>
      <c r="R38" s="22"/>
      <c r="S38" s="22"/>
      <c r="T38" s="22"/>
      <c r="U38" s="22"/>
      <c r="V38" s="22"/>
      <c r="W38" s="22">
        <v>17298578</v>
      </c>
      <c r="X38" s="22">
        <v>15467016</v>
      </c>
      <c r="Y38" s="22">
        <v>1831562</v>
      </c>
      <c r="Z38" s="23">
        <v>11.841728229931359</v>
      </c>
      <c r="AA38" s="20">
        <v>30933997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53193166</v>
      </c>
      <c r="D40" s="20"/>
      <c r="E40" s="21">
        <v>35975288</v>
      </c>
      <c r="F40" s="22">
        <v>35975288</v>
      </c>
      <c r="G40" s="22">
        <v>3868756</v>
      </c>
      <c r="H40" s="22">
        <v>3868756</v>
      </c>
      <c r="I40" s="22">
        <v>6542908</v>
      </c>
      <c r="J40" s="22">
        <v>14280420</v>
      </c>
      <c r="K40" s="22">
        <v>4831714</v>
      </c>
      <c r="L40" s="22">
        <v>4235440</v>
      </c>
      <c r="M40" s="22">
        <v>4238872</v>
      </c>
      <c r="N40" s="22">
        <v>13306026</v>
      </c>
      <c r="O40" s="22"/>
      <c r="P40" s="22"/>
      <c r="Q40" s="22"/>
      <c r="R40" s="22"/>
      <c r="S40" s="22"/>
      <c r="T40" s="22"/>
      <c r="U40" s="22"/>
      <c r="V40" s="22"/>
      <c r="W40" s="22">
        <v>27586446</v>
      </c>
      <c r="X40" s="22">
        <v>17987676</v>
      </c>
      <c r="Y40" s="22">
        <v>9598770</v>
      </c>
      <c r="Z40" s="23">
        <v>53.36303589190733</v>
      </c>
      <c r="AA40" s="20">
        <v>35975288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4639509</v>
      </c>
      <c r="D42" s="20"/>
      <c r="E42" s="21">
        <v>7240353</v>
      </c>
      <c r="F42" s="22">
        <v>7240353</v>
      </c>
      <c r="G42" s="22"/>
      <c r="H42" s="22"/>
      <c r="I42" s="22">
        <v>1156612</v>
      </c>
      <c r="J42" s="22">
        <v>1156612</v>
      </c>
      <c r="K42" s="22"/>
      <c r="L42" s="22">
        <v>1357218</v>
      </c>
      <c r="M42" s="22">
        <v>176367</v>
      </c>
      <c r="N42" s="22">
        <v>1533585</v>
      </c>
      <c r="O42" s="22"/>
      <c r="P42" s="22"/>
      <c r="Q42" s="22"/>
      <c r="R42" s="22"/>
      <c r="S42" s="22"/>
      <c r="T42" s="22"/>
      <c r="U42" s="22"/>
      <c r="V42" s="22"/>
      <c r="W42" s="22">
        <v>2690197</v>
      </c>
      <c r="X42" s="22">
        <v>3620184</v>
      </c>
      <c r="Y42" s="22">
        <v>-929987</v>
      </c>
      <c r="Z42" s="23">
        <v>-25.688942882461223</v>
      </c>
      <c r="AA42" s="20">
        <v>7240353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2899750</v>
      </c>
      <c r="D45" s="20"/>
      <c r="E45" s="21">
        <v>1882433</v>
      </c>
      <c r="F45" s="22">
        <v>1882433</v>
      </c>
      <c r="G45" s="22">
        <v>205275</v>
      </c>
      <c r="H45" s="22">
        <v>109604</v>
      </c>
      <c r="I45" s="22">
        <v>93796</v>
      </c>
      <c r="J45" s="22">
        <v>408675</v>
      </c>
      <c r="K45" s="22">
        <v>81168</v>
      </c>
      <c r="L45" s="22">
        <v>106918</v>
      </c>
      <c r="M45" s="22">
        <v>104730</v>
      </c>
      <c r="N45" s="22">
        <v>292816</v>
      </c>
      <c r="O45" s="22"/>
      <c r="P45" s="22"/>
      <c r="Q45" s="22"/>
      <c r="R45" s="22"/>
      <c r="S45" s="22"/>
      <c r="T45" s="22"/>
      <c r="U45" s="22"/>
      <c r="V45" s="22"/>
      <c r="W45" s="22">
        <v>701491</v>
      </c>
      <c r="X45" s="22">
        <v>941232</v>
      </c>
      <c r="Y45" s="22">
        <v>-239741</v>
      </c>
      <c r="Z45" s="23">
        <v>-25.470978462270725</v>
      </c>
      <c r="AA45" s="20">
        <v>1882433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279217750</v>
      </c>
      <c r="D48" s="29">
        <f t="shared" ref="D48:Y48" si="1">SUM(D35:D47)</f>
        <v>0</v>
      </c>
      <c r="E48" s="30">
        <f t="shared" si="1"/>
        <v>209726573</v>
      </c>
      <c r="F48" s="31">
        <f t="shared" si="1"/>
        <v>209726573</v>
      </c>
      <c r="G48" s="31">
        <f t="shared" si="1"/>
        <v>22577523</v>
      </c>
      <c r="H48" s="31">
        <f t="shared" si="1"/>
        <v>21795776</v>
      </c>
      <c r="I48" s="31">
        <f t="shared" si="1"/>
        <v>22500543</v>
      </c>
      <c r="J48" s="31">
        <f t="shared" si="1"/>
        <v>66873842</v>
      </c>
      <c r="K48" s="31">
        <f t="shared" si="1"/>
        <v>15805049</v>
      </c>
      <c r="L48" s="31">
        <f t="shared" si="1"/>
        <v>31534772</v>
      </c>
      <c r="M48" s="31">
        <f t="shared" si="1"/>
        <v>31028518</v>
      </c>
      <c r="N48" s="31">
        <f t="shared" si="1"/>
        <v>78368339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145242181</v>
      </c>
      <c r="X48" s="31">
        <f t="shared" si="1"/>
        <v>104863470</v>
      </c>
      <c r="Y48" s="31">
        <f t="shared" si="1"/>
        <v>40378711</v>
      </c>
      <c r="Z48" s="32">
        <f>+IF(X48&lt;&gt;0,+(Y48/X48)*100,0)</f>
        <v>38.505984019029697</v>
      </c>
      <c r="AA48" s="29">
        <f>SUM(AA35:AA47)</f>
        <v>209726573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-35670250</v>
      </c>
      <c r="D49" s="39">
        <f t="shared" si="2"/>
        <v>0</v>
      </c>
      <c r="E49" s="40">
        <f t="shared" si="2"/>
        <v>49285843</v>
      </c>
      <c r="F49" s="41">
        <f t="shared" si="2"/>
        <v>49285843</v>
      </c>
      <c r="G49" s="41">
        <f t="shared" si="2"/>
        <v>69824755</v>
      </c>
      <c r="H49" s="41">
        <f t="shared" si="2"/>
        <v>-18817411</v>
      </c>
      <c r="I49" s="41">
        <f t="shared" si="2"/>
        <v>-19079264</v>
      </c>
      <c r="J49" s="41">
        <f t="shared" si="2"/>
        <v>31928080</v>
      </c>
      <c r="K49" s="41">
        <f t="shared" si="2"/>
        <v>-12521146</v>
      </c>
      <c r="L49" s="41">
        <f t="shared" si="2"/>
        <v>-28703043</v>
      </c>
      <c r="M49" s="41">
        <f t="shared" si="2"/>
        <v>41089756</v>
      </c>
      <c r="N49" s="41">
        <f t="shared" si="2"/>
        <v>-134433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31793647</v>
      </c>
      <c r="X49" s="41">
        <f t="shared" si="2"/>
        <v>24642726</v>
      </c>
      <c r="Y49" s="41">
        <f t="shared" si="2"/>
        <v>7150921</v>
      </c>
      <c r="Z49" s="42">
        <f>+IF(X49&lt;&gt;0,+(Y49/X49)*100,0)</f>
        <v>29.018384573200223</v>
      </c>
      <c r="AA49" s="39">
        <f>+AA33-AA48</f>
        <v>49285843</v>
      </c>
    </row>
    <row r="50" spans="1:27" x14ac:dyDescent="0.25">
      <c r="A50" s="43" t="s">
        <v>75</v>
      </c>
      <c r="B50" s="15" t="s">
        <v>32</v>
      </c>
      <c r="C50" s="20">
        <v>256807978</v>
      </c>
      <c r="D50" s="20"/>
      <c r="E50" s="21">
        <v>331758680</v>
      </c>
      <c r="F50" s="22">
        <v>331758680</v>
      </c>
      <c r="G50" s="22"/>
      <c r="H50" s="22">
        <v>38353385</v>
      </c>
      <c r="I50" s="22">
        <v>52011186</v>
      </c>
      <c r="J50" s="22">
        <v>90364571</v>
      </c>
      <c r="K50" s="22">
        <v>30917079</v>
      </c>
      <c r="L50" s="22">
        <v>45221772</v>
      </c>
      <c r="M50" s="22">
        <v>17437200</v>
      </c>
      <c r="N50" s="22">
        <v>93576051</v>
      </c>
      <c r="O50" s="22"/>
      <c r="P50" s="22"/>
      <c r="Q50" s="22"/>
      <c r="R50" s="22"/>
      <c r="S50" s="22"/>
      <c r="T50" s="22"/>
      <c r="U50" s="22"/>
      <c r="V50" s="22"/>
      <c r="W50" s="22">
        <v>183940622</v>
      </c>
      <c r="X50" s="22">
        <v>165879330</v>
      </c>
      <c r="Y50" s="22">
        <v>18061292</v>
      </c>
      <c r="Z50" s="23">
        <v>10.888211328078068</v>
      </c>
      <c r="AA50" s="20">
        <v>331758680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221137728</v>
      </c>
      <c r="D52" s="48">
        <f t="shared" si="3"/>
        <v>0</v>
      </c>
      <c r="E52" s="49">
        <f t="shared" si="3"/>
        <v>381044523</v>
      </c>
      <c r="F52" s="50">
        <f t="shared" si="3"/>
        <v>381044523</v>
      </c>
      <c r="G52" s="50">
        <f t="shared" si="3"/>
        <v>69824755</v>
      </c>
      <c r="H52" s="50">
        <f t="shared" si="3"/>
        <v>19535974</v>
      </c>
      <c r="I52" s="50">
        <f t="shared" si="3"/>
        <v>32931922</v>
      </c>
      <c r="J52" s="50">
        <f t="shared" si="3"/>
        <v>122292651</v>
      </c>
      <c r="K52" s="50">
        <f t="shared" si="3"/>
        <v>18395933</v>
      </c>
      <c r="L52" s="50">
        <f t="shared" si="3"/>
        <v>16518729</v>
      </c>
      <c r="M52" s="50">
        <f t="shared" si="3"/>
        <v>58526956</v>
      </c>
      <c r="N52" s="50">
        <f t="shared" si="3"/>
        <v>93441618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215734269</v>
      </c>
      <c r="X52" s="50">
        <f t="shared" si="3"/>
        <v>190522056</v>
      </c>
      <c r="Y52" s="50">
        <f t="shared" si="3"/>
        <v>25212213</v>
      </c>
      <c r="Z52" s="51">
        <f>+IF(X52&lt;&gt;0,+(Y52/X52)*100,0)</f>
        <v>13.23322534373658</v>
      </c>
      <c r="AA52" s="48">
        <f>SUM(AA49:AA51)</f>
        <v>381044523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221137728</v>
      </c>
      <c r="D54" s="54">
        <f>+D52-D53</f>
        <v>0</v>
      </c>
      <c r="E54" s="55">
        <f t="shared" si="4"/>
        <v>381044523</v>
      </c>
      <c r="F54" s="56">
        <f t="shared" si="4"/>
        <v>381044523</v>
      </c>
      <c r="G54" s="56">
        <f t="shared" si="4"/>
        <v>69824755</v>
      </c>
      <c r="H54" s="56">
        <f t="shared" si="4"/>
        <v>19535974</v>
      </c>
      <c r="I54" s="56">
        <f t="shared" si="4"/>
        <v>32931922</v>
      </c>
      <c r="J54" s="56">
        <f t="shared" si="4"/>
        <v>122292651</v>
      </c>
      <c r="K54" s="56">
        <f t="shared" si="4"/>
        <v>18395933</v>
      </c>
      <c r="L54" s="56">
        <f t="shared" si="4"/>
        <v>16518729</v>
      </c>
      <c r="M54" s="56">
        <f t="shared" si="4"/>
        <v>58526956</v>
      </c>
      <c r="N54" s="56">
        <f t="shared" si="4"/>
        <v>93441618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215734269</v>
      </c>
      <c r="X54" s="56">
        <f t="shared" si="4"/>
        <v>190522056</v>
      </c>
      <c r="Y54" s="56">
        <f t="shared" si="4"/>
        <v>25212213</v>
      </c>
      <c r="Z54" s="57">
        <f>+IF(X54&lt;&gt;0,+(Y54/X54)*100,0)</f>
        <v>13.23322534373658</v>
      </c>
      <c r="AA54" s="54">
        <f>+AA52-AA53</f>
        <v>381044523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221137728</v>
      </c>
      <c r="D57" s="48">
        <f>SUM(D54:D56)</f>
        <v>0</v>
      </c>
      <c r="E57" s="49">
        <f t="shared" si="5"/>
        <v>381044523</v>
      </c>
      <c r="F57" s="50">
        <f t="shared" si="5"/>
        <v>381044523</v>
      </c>
      <c r="G57" s="50">
        <f t="shared" si="5"/>
        <v>69824755</v>
      </c>
      <c r="H57" s="50">
        <f t="shared" si="5"/>
        <v>19535974</v>
      </c>
      <c r="I57" s="50">
        <f t="shared" si="5"/>
        <v>32931922</v>
      </c>
      <c r="J57" s="50">
        <f t="shared" si="5"/>
        <v>122292651</v>
      </c>
      <c r="K57" s="50">
        <f t="shared" si="5"/>
        <v>18395933</v>
      </c>
      <c r="L57" s="50">
        <f t="shared" si="5"/>
        <v>16518729</v>
      </c>
      <c r="M57" s="50">
        <f t="shared" si="5"/>
        <v>58526956</v>
      </c>
      <c r="N57" s="50">
        <f t="shared" si="5"/>
        <v>93441618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215734269</v>
      </c>
      <c r="X57" s="50">
        <f t="shared" si="5"/>
        <v>190522056</v>
      </c>
      <c r="Y57" s="50">
        <f t="shared" si="5"/>
        <v>25212213</v>
      </c>
      <c r="Z57" s="51">
        <f>+IF(X57&lt;&gt;0,+(Y57/X57)*100,0)</f>
        <v>13.23322534373658</v>
      </c>
      <c r="AA57" s="48">
        <f>SUM(AA54:AA56)</f>
        <v>381044523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221137728</v>
      </c>
      <c r="D60" s="65">
        <f>SUM(D57:D59)</f>
        <v>0</v>
      </c>
      <c r="E60" s="66">
        <f t="shared" si="6"/>
        <v>381044523</v>
      </c>
      <c r="F60" s="67">
        <f t="shared" si="6"/>
        <v>381044523</v>
      </c>
      <c r="G60" s="67">
        <f t="shared" si="6"/>
        <v>69824755</v>
      </c>
      <c r="H60" s="67">
        <f t="shared" si="6"/>
        <v>19535974</v>
      </c>
      <c r="I60" s="67">
        <f t="shared" si="6"/>
        <v>32931922</v>
      </c>
      <c r="J60" s="67">
        <f t="shared" si="6"/>
        <v>122292651</v>
      </c>
      <c r="K60" s="67">
        <f t="shared" si="6"/>
        <v>18395933</v>
      </c>
      <c r="L60" s="67">
        <f t="shared" si="6"/>
        <v>16518729</v>
      </c>
      <c r="M60" s="67">
        <f t="shared" si="6"/>
        <v>58526956</v>
      </c>
      <c r="N60" s="67">
        <f t="shared" si="6"/>
        <v>93441618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215734269</v>
      </c>
      <c r="X60" s="67">
        <f t="shared" si="6"/>
        <v>190522056</v>
      </c>
      <c r="Y60" s="67">
        <f t="shared" si="6"/>
        <v>25212213</v>
      </c>
      <c r="Z60" s="68">
        <f>+IF(X60&lt;&gt;0,+(Y60/X60)*100,0)</f>
        <v>13.23322534373658</v>
      </c>
      <c r="AA60" s="65">
        <f>SUM(AA57:AA59)</f>
        <v>381044523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73929420</v>
      </c>
      <c r="D7" s="20"/>
      <c r="E7" s="21">
        <v>78120377</v>
      </c>
      <c r="F7" s="22">
        <v>78120377</v>
      </c>
      <c r="G7" s="22">
        <v>6602782</v>
      </c>
      <c r="H7" s="22">
        <v>6598244</v>
      </c>
      <c r="I7" s="22">
        <v>6648141</v>
      </c>
      <c r="J7" s="22">
        <v>19849167</v>
      </c>
      <c r="K7" s="22">
        <v>6600311</v>
      </c>
      <c r="L7" s="22">
        <v>6483210</v>
      </c>
      <c r="M7" s="22">
        <v>6600261</v>
      </c>
      <c r="N7" s="22">
        <v>19683782</v>
      </c>
      <c r="O7" s="22"/>
      <c r="P7" s="22"/>
      <c r="Q7" s="22"/>
      <c r="R7" s="22"/>
      <c r="S7" s="22"/>
      <c r="T7" s="22"/>
      <c r="U7" s="22"/>
      <c r="V7" s="22"/>
      <c r="W7" s="22">
        <v>39532949</v>
      </c>
      <c r="X7" s="22">
        <v>39060192</v>
      </c>
      <c r="Y7" s="22">
        <v>472757</v>
      </c>
      <c r="Z7" s="23">
        <v>1.210329432072428</v>
      </c>
      <c r="AA7" s="20">
        <v>78120377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73929420</v>
      </c>
      <c r="D33" s="29">
        <f t="shared" ref="D33:Y33" si="0">SUM(D6:D32)</f>
        <v>0</v>
      </c>
      <c r="E33" s="30">
        <f t="shared" si="0"/>
        <v>78120377</v>
      </c>
      <c r="F33" s="31">
        <f t="shared" si="0"/>
        <v>78120377</v>
      </c>
      <c r="G33" s="31">
        <f t="shared" si="0"/>
        <v>6602782</v>
      </c>
      <c r="H33" s="31">
        <f t="shared" si="0"/>
        <v>6598244</v>
      </c>
      <c r="I33" s="31">
        <f t="shared" si="0"/>
        <v>6648141</v>
      </c>
      <c r="J33" s="31">
        <f t="shared" si="0"/>
        <v>19849167</v>
      </c>
      <c r="K33" s="31">
        <f t="shared" si="0"/>
        <v>6600311</v>
      </c>
      <c r="L33" s="31">
        <f t="shared" si="0"/>
        <v>6483210</v>
      </c>
      <c r="M33" s="31">
        <f t="shared" si="0"/>
        <v>6600261</v>
      </c>
      <c r="N33" s="31">
        <f t="shared" si="0"/>
        <v>19683782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39532949</v>
      </c>
      <c r="X33" s="31">
        <f t="shared" si="0"/>
        <v>39060192</v>
      </c>
      <c r="Y33" s="31">
        <f t="shared" si="0"/>
        <v>472757</v>
      </c>
      <c r="Z33" s="32">
        <f>+IF(X33&lt;&gt;0,+(Y33/X33)*100,0)</f>
        <v>1.210329432072428</v>
      </c>
      <c r="AA33" s="29">
        <f>SUM(AA6:AA32)</f>
        <v>78120377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179353803</v>
      </c>
      <c r="D35" s="20"/>
      <c r="E35" s="21">
        <v>210696755</v>
      </c>
      <c r="F35" s="22">
        <v>210696755</v>
      </c>
      <c r="G35" s="22">
        <v>14854114</v>
      </c>
      <c r="H35" s="22">
        <v>14021770</v>
      </c>
      <c r="I35" s="22"/>
      <c r="J35" s="22">
        <v>28875884</v>
      </c>
      <c r="K35" s="22">
        <v>13528783</v>
      </c>
      <c r="L35" s="22">
        <v>13445085</v>
      </c>
      <c r="M35" s="22">
        <v>21741828</v>
      </c>
      <c r="N35" s="22">
        <v>48715696</v>
      </c>
      <c r="O35" s="22"/>
      <c r="P35" s="22"/>
      <c r="Q35" s="22"/>
      <c r="R35" s="22"/>
      <c r="S35" s="22"/>
      <c r="T35" s="22"/>
      <c r="U35" s="22"/>
      <c r="V35" s="22"/>
      <c r="W35" s="22">
        <v>77591580</v>
      </c>
      <c r="X35" s="22">
        <v>105348384</v>
      </c>
      <c r="Y35" s="22">
        <v>-27756804</v>
      </c>
      <c r="Z35" s="23">
        <v>-26.347631492857072</v>
      </c>
      <c r="AA35" s="20">
        <v>210696755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25266451</v>
      </c>
      <c r="D38" s="20"/>
      <c r="E38" s="21">
        <v>10060000</v>
      </c>
      <c r="F38" s="22">
        <v>10060000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5029998</v>
      </c>
      <c r="Y38" s="22">
        <v>-5029998</v>
      </c>
      <c r="Z38" s="23">
        <v>-100</v>
      </c>
      <c r="AA38" s="20">
        <v>10060000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20416218</v>
      </c>
      <c r="F39" s="22">
        <v>20416218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10208112</v>
      </c>
      <c r="Y39" s="22">
        <v>-10208112</v>
      </c>
      <c r="Z39" s="23">
        <v>-100</v>
      </c>
      <c r="AA39" s="20">
        <v>20416218</v>
      </c>
    </row>
    <row r="40" spans="1:27" x14ac:dyDescent="0.25">
      <c r="A40" s="19" t="s">
        <v>66</v>
      </c>
      <c r="B40" s="15" t="s">
        <v>32</v>
      </c>
      <c r="C40" s="20">
        <v>3594443</v>
      </c>
      <c r="D40" s="20"/>
      <c r="E40" s="21">
        <v>2000000</v>
      </c>
      <c r="F40" s="22">
        <v>2000000</v>
      </c>
      <c r="G40" s="22"/>
      <c r="H40" s="22"/>
      <c r="I40" s="22">
        <v>307780</v>
      </c>
      <c r="J40" s="22">
        <v>307780</v>
      </c>
      <c r="K40" s="22">
        <v>318040</v>
      </c>
      <c r="L40" s="22">
        <v>307713</v>
      </c>
      <c r="M40" s="22">
        <v>317852</v>
      </c>
      <c r="N40" s="22">
        <v>943605</v>
      </c>
      <c r="O40" s="22"/>
      <c r="P40" s="22"/>
      <c r="Q40" s="22"/>
      <c r="R40" s="22"/>
      <c r="S40" s="22"/>
      <c r="T40" s="22"/>
      <c r="U40" s="22"/>
      <c r="V40" s="22"/>
      <c r="W40" s="22">
        <v>1251385</v>
      </c>
      <c r="X40" s="22">
        <v>1000002</v>
      </c>
      <c r="Y40" s="22">
        <v>251383</v>
      </c>
      <c r="Z40" s="23">
        <v>25.138249723500554</v>
      </c>
      <c r="AA40" s="20">
        <v>2000000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52345116</v>
      </c>
      <c r="D42" s="20"/>
      <c r="E42" s="21">
        <v>62776988</v>
      </c>
      <c r="F42" s="22">
        <v>62776988</v>
      </c>
      <c r="G42" s="22"/>
      <c r="H42" s="22">
        <v>1319702</v>
      </c>
      <c r="I42" s="22">
        <v>3676584</v>
      </c>
      <c r="J42" s="22">
        <v>4996286</v>
      </c>
      <c r="K42" s="22">
        <v>7508484</v>
      </c>
      <c r="L42" s="22">
        <v>4253050</v>
      </c>
      <c r="M42" s="22">
        <v>14428147</v>
      </c>
      <c r="N42" s="22">
        <v>26189681</v>
      </c>
      <c r="O42" s="22"/>
      <c r="P42" s="22"/>
      <c r="Q42" s="22"/>
      <c r="R42" s="22"/>
      <c r="S42" s="22"/>
      <c r="T42" s="22"/>
      <c r="U42" s="22"/>
      <c r="V42" s="22"/>
      <c r="W42" s="22">
        <v>31185967</v>
      </c>
      <c r="X42" s="22">
        <v>31388496</v>
      </c>
      <c r="Y42" s="22">
        <v>-202529</v>
      </c>
      <c r="Z42" s="23">
        <v>-0.64523320900752934</v>
      </c>
      <c r="AA42" s="20">
        <v>62776988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4768342</v>
      </c>
      <c r="D45" s="20"/>
      <c r="E45" s="21">
        <v>4580914</v>
      </c>
      <c r="F45" s="22">
        <v>4580914</v>
      </c>
      <c r="G45" s="22">
        <v>282604</v>
      </c>
      <c r="H45" s="22">
        <v>346905</v>
      </c>
      <c r="I45" s="22"/>
      <c r="J45" s="22">
        <v>629509</v>
      </c>
      <c r="K45" s="22">
        <v>308998</v>
      </c>
      <c r="L45" s="22">
        <v>296692</v>
      </c>
      <c r="M45" s="22">
        <v>352352</v>
      </c>
      <c r="N45" s="22">
        <v>958042</v>
      </c>
      <c r="O45" s="22"/>
      <c r="P45" s="22"/>
      <c r="Q45" s="22"/>
      <c r="R45" s="22"/>
      <c r="S45" s="22"/>
      <c r="T45" s="22"/>
      <c r="U45" s="22"/>
      <c r="V45" s="22"/>
      <c r="W45" s="22">
        <v>1587551</v>
      </c>
      <c r="X45" s="22">
        <v>2290464</v>
      </c>
      <c r="Y45" s="22">
        <v>-702913</v>
      </c>
      <c r="Z45" s="23">
        <v>-30.688672688154018</v>
      </c>
      <c r="AA45" s="20">
        <v>4580914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265328155</v>
      </c>
      <c r="D48" s="29">
        <f t="shared" ref="D48:Y48" si="1">SUM(D35:D47)</f>
        <v>0</v>
      </c>
      <c r="E48" s="30">
        <f t="shared" si="1"/>
        <v>310530875</v>
      </c>
      <c r="F48" s="31">
        <f t="shared" si="1"/>
        <v>310530875</v>
      </c>
      <c r="G48" s="31">
        <f t="shared" si="1"/>
        <v>15136718</v>
      </c>
      <c r="H48" s="31">
        <f t="shared" si="1"/>
        <v>15688377</v>
      </c>
      <c r="I48" s="31">
        <f t="shared" si="1"/>
        <v>3984364</v>
      </c>
      <c r="J48" s="31">
        <f t="shared" si="1"/>
        <v>34809459</v>
      </c>
      <c r="K48" s="31">
        <f t="shared" si="1"/>
        <v>21664305</v>
      </c>
      <c r="L48" s="31">
        <f t="shared" si="1"/>
        <v>18302540</v>
      </c>
      <c r="M48" s="31">
        <f t="shared" si="1"/>
        <v>36840179</v>
      </c>
      <c r="N48" s="31">
        <f t="shared" si="1"/>
        <v>76807024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111616483</v>
      </c>
      <c r="X48" s="31">
        <f t="shared" si="1"/>
        <v>155265456</v>
      </c>
      <c r="Y48" s="31">
        <f t="shared" si="1"/>
        <v>-43648973</v>
      </c>
      <c r="Z48" s="32">
        <f>+IF(X48&lt;&gt;0,+(Y48/X48)*100,0)</f>
        <v>-28.11248176155809</v>
      </c>
      <c r="AA48" s="29">
        <f>SUM(AA35:AA47)</f>
        <v>310530875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-191398735</v>
      </c>
      <c r="D49" s="39">
        <f t="shared" si="2"/>
        <v>0</v>
      </c>
      <c r="E49" s="40">
        <f t="shared" si="2"/>
        <v>-232410498</v>
      </c>
      <c r="F49" s="41">
        <f t="shared" si="2"/>
        <v>-232410498</v>
      </c>
      <c r="G49" s="41">
        <f t="shared" si="2"/>
        <v>-8533936</v>
      </c>
      <c r="H49" s="41">
        <f t="shared" si="2"/>
        <v>-9090133</v>
      </c>
      <c r="I49" s="41">
        <f t="shared" si="2"/>
        <v>2663777</v>
      </c>
      <c r="J49" s="41">
        <f t="shared" si="2"/>
        <v>-14960292</v>
      </c>
      <c r="K49" s="41">
        <f t="shared" si="2"/>
        <v>-15063994</v>
      </c>
      <c r="L49" s="41">
        <f t="shared" si="2"/>
        <v>-11819330</v>
      </c>
      <c r="M49" s="41">
        <f t="shared" si="2"/>
        <v>-30239918</v>
      </c>
      <c r="N49" s="41">
        <f t="shared" si="2"/>
        <v>-57123242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-72083534</v>
      </c>
      <c r="X49" s="41">
        <f t="shared" si="2"/>
        <v>-116205264</v>
      </c>
      <c r="Y49" s="41">
        <f t="shared" si="2"/>
        <v>44121730</v>
      </c>
      <c r="Z49" s="42">
        <f>+IF(X49&lt;&gt;0,+(Y49/X49)*100,0)</f>
        <v>-37.968787713437834</v>
      </c>
      <c r="AA49" s="39">
        <f>+AA33-AA48</f>
        <v>-232410498</v>
      </c>
    </row>
    <row r="50" spans="1:27" x14ac:dyDescent="0.25">
      <c r="A50" s="43" t="s">
        <v>75</v>
      </c>
      <c r="B50" s="15" t="s">
        <v>32</v>
      </c>
      <c r="C50" s="20">
        <v>73933229</v>
      </c>
      <c r="D50" s="20"/>
      <c r="E50" s="21">
        <v>64428000</v>
      </c>
      <c r="F50" s="22">
        <v>64428000</v>
      </c>
      <c r="G50" s="22"/>
      <c r="H50" s="22"/>
      <c r="I50" s="22"/>
      <c r="J50" s="22"/>
      <c r="K50" s="22"/>
      <c r="L50" s="22"/>
      <c r="M50" s="22">
        <v>25094456</v>
      </c>
      <c r="N50" s="22">
        <v>25094456</v>
      </c>
      <c r="O50" s="22"/>
      <c r="P50" s="22"/>
      <c r="Q50" s="22"/>
      <c r="R50" s="22"/>
      <c r="S50" s="22"/>
      <c r="T50" s="22"/>
      <c r="U50" s="22"/>
      <c r="V50" s="22"/>
      <c r="W50" s="22">
        <v>25094456</v>
      </c>
      <c r="X50" s="22">
        <v>32213994</v>
      </c>
      <c r="Y50" s="22">
        <v>-7119538</v>
      </c>
      <c r="Z50" s="23">
        <v>-22.100761551020341</v>
      </c>
      <c r="AA50" s="20">
        <v>64428000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-117465506</v>
      </c>
      <c r="D52" s="48">
        <f t="shared" si="3"/>
        <v>0</v>
      </c>
      <c r="E52" s="49">
        <f t="shared" si="3"/>
        <v>-167982498</v>
      </c>
      <c r="F52" s="50">
        <f t="shared" si="3"/>
        <v>-167982498</v>
      </c>
      <c r="G52" s="50">
        <f t="shared" si="3"/>
        <v>-8533936</v>
      </c>
      <c r="H52" s="50">
        <f t="shared" si="3"/>
        <v>-9090133</v>
      </c>
      <c r="I52" s="50">
        <f t="shared" si="3"/>
        <v>2663777</v>
      </c>
      <c r="J52" s="50">
        <f t="shared" si="3"/>
        <v>-14960292</v>
      </c>
      <c r="K52" s="50">
        <f t="shared" si="3"/>
        <v>-15063994</v>
      </c>
      <c r="L52" s="50">
        <f t="shared" si="3"/>
        <v>-11819330</v>
      </c>
      <c r="M52" s="50">
        <f t="shared" si="3"/>
        <v>-5145462</v>
      </c>
      <c r="N52" s="50">
        <f t="shared" si="3"/>
        <v>-32028786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-46989078</v>
      </c>
      <c r="X52" s="50">
        <f t="shared" si="3"/>
        <v>-83991270</v>
      </c>
      <c r="Y52" s="50">
        <f t="shared" si="3"/>
        <v>37002192</v>
      </c>
      <c r="Z52" s="51">
        <f>+IF(X52&lt;&gt;0,+(Y52/X52)*100,0)</f>
        <v>-44.054807124597595</v>
      </c>
      <c r="AA52" s="48">
        <f>SUM(AA49:AA51)</f>
        <v>-167982498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-117465506</v>
      </c>
      <c r="D54" s="54">
        <f>+D52-D53</f>
        <v>0</v>
      </c>
      <c r="E54" s="55">
        <f t="shared" si="4"/>
        <v>-167982498</v>
      </c>
      <c r="F54" s="56">
        <f t="shared" si="4"/>
        <v>-167982498</v>
      </c>
      <c r="G54" s="56">
        <f t="shared" si="4"/>
        <v>-8533936</v>
      </c>
      <c r="H54" s="56">
        <f t="shared" si="4"/>
        <v>-9090133</v>
      </c>
      <c r="I54" s="56">
        <f t="shared" si="4"/>
        <v>2663777</v>
      </c>
      <c r="J54" s="56">
        <f t="shared" si="4"/>
        <v>-14960292</v>
      </c>
      <c r="K54" s="56">
        <f t="shared" si="4"/>
        <v>-15063994</v>
      </c>
      <c r="L54" s="56">
        <f t="shared" si="4"/>
        <v>-11819330</v>
      </c>
      <c r="M54" s="56">
        <f t="shared" si="4"/>
        <v>-5145462</v>
      </c>
      <c r="N54" s="56">
        <f t="shared" si="4"/>
        <v>-32028786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-46989078</v>
      </c>
      <c r="X54" s="56">
        <f t="shared" si="4"/>
        <v>-83991270</v>
      </c>
      <c r="Y54" s="56">
        <f t="shared" si="4"/>
        <v>37002192</v>
      </c>
      <c r="Z54" s="57">
        <f>+IF(X54&lt;&gt;0,+(Y54/X54)*100,0)</f>
        <v>-44.054807124597595</v>
      </c>
      <c r="AA54" s="54">
        <f>+AA52-AA53</f>
        <v>-167982498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-117465506</v>
      </c>
      <c r="D57" s="48">
        <f>SUM(D54:D56)</f>
        <v>0</v>
      </c>
      <c r="E57" s="49">
        <f t="shared" si="5"/>
        <v>-167982498</v>
      </c>
      <c r="F57" s="50">
        <f t="shared" si="5"/>
        <v>-167982498</v>
      </c>
      <c r="G57" s="50">
        <f t="shared" si="5"/>
        <v>-8533936</v>
      </c>
      <c r="H57" s="50">
        <f t="shared" si="5"/>
        <v>-9090133</v>
      </c>
      <c r="I57" s="50">
        <f t="shared" si="5"/>
        <v>2663777</v>
      </c>
      <c r="J57" s="50">
        <f t="shared" si="5"/>
        <v>-14960292</v>
      </c>
      <c r="K57" s="50">
        <f t="shared" si="5"/>
        <v>-15063994</v>
      </c>
      <c r="L57" s="50">
        <f t="shared" si="5"/>
        <v>-11819330</v>
      </c>
      <c r="M57" s="50">
        <f t="shared" si="5"/>
        <v>-5145462</v>
      </c>
      <c r="N57" s="50">
        <f t="shared" si="5"/>
        <v>-32028786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-46989078</v>
      </c>
      <c r="X57" s="50">
        <f t="shared" si="5"/>
        <v>-83991270</v>
      </c>
      <c r="Y57" s="50">
        <f t="shared" si="5"/>
        <v>37002192</v>
      </c>
      <c r="Z57" s="51">
        <f>+IF(X57&lt;&gt;0,+(Y57/X57)*100,0)</f>
        <v>-44.054807124597595</v>
      </c>
      <c r="AA57" s="48">
        <f>SUM(AA54:AA56)</f>
        <v>-167982498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-117465506</v>
      </c>
      <c r="D60" s="65">
        <f>SUM(D57:D59)</f>
        <v>0</v>
      </c>
      <c r="E60" s="66">
        <f t="shared" si="6"/>
        <v>-167982498</v>
      </c>
      <c r="F60" s="67">
        <f t="shared" si="6"/>
        <v>-167982498</v>
      </c>
      <c r="G60" s="67">
        <f t="shared" si="6"/>
        <v>-8533936</v>
      </c>
      <c r="H60" s="67">
        <f t="shared" si="6"/>
        <v>-9090133</v>
      </c>
      <c r="I60" s="67">
        <f t="shared" si="6"/>
        <v>2663777</v>
      </c>
      <c r="J60" s="67">
        <f t="shared" si="6"/>
        <v>-14960292</v>
      </c>
      <c r="K60" s="67">
        <f t="shared" si="6"/>
        <v>-15063994</v>
      </c>
      <c r="L60" s="67">
        <f t="shared" si="6"/>
        <v>-11819330</v>
      </c>
      <c r="M60" s="67">
        <f t="shared" si="6"/>
        <v>-5145462</v>
      </c>
      <c r="N60" s="67">
        <f t="shared" si="6"/>
        <v>-32028786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-46989078</v>
      </c>
      <c r="X60" s="67">
        <f t="shared" si="6"/>
        <v>-83991270</v>
      </c>
      <c r="Y60" s="67">
        <f t="shared" si="6"/>
        <v>37002192</v>
      </c>
      <c r="Z60" s="68">
        <f>+IF(X60&lt;&gt;0,+(Y60/X60)*100,0)</f>
        <v>-44.054807124597595</v>
      </c>
      <c r="AA60" s="65">
        <f>SUM(AA57:AA59)</f>
        <v>-167982498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266816</v>
      </c>
      <c r="D6" s="20"/>
      <c r="E6" s="21"/>
      <c r="F6" s="22"/>
      <c r="G6" s="22">
        <v>39856</v>
      </c>
      <c r="H6" s="22">
        <v>39690</v>
      </c>
      <c r="I6" s="22">
        <v>70970</v>
      </c>
      <c r="J6" s="22">
        <v>150516</v>
      </c>
      <c r="K6" s="22">
        <v>39992</v>
      </c>
      <c r="L6" s="22">
        <v>23471</v>
      </c>
      <c r="M6" s="22">
        <v>5559</v>
      </c>
      <c r="N6" s="22">
        <v>69022</v>
      </c>
      <c r="O6" s="22"/>
      <c r="P6" s="22"/>
      <c r="Q6" s="22"/>
      <c r="R6" s="22"/>
      <c r="S6" s="22"/>
      <c r="T6" s="22"/>
      <c r="U6" s="22"/>
      <c r="V6" s="22"/>
      <c r="W6" s="22">
        <v>219538</v>
      </c>
      <c r="X6" s="22"/>
      <c r="Y6" s="22">
        <v>219538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124337890</v>
      </c>
      <c r="D7" s="20"/>
      <c r="E7" s="21">
        <v>127077874</v>
      </c>
      <c r="F7" s="22">
        <v>127077874</v>
      </c>
      <c r="G7" s="22">
        <v>8753677</v>
      </c>
      <c r="H7" s="22">
        <v>10592028</v>
      </c>
      <c r="I7" s="22">
        <v>11718560</v>
      </c>
      <c r="J7" s="22">
        <v>31064265</v>
      </c>
      <c r="K7" s="22">
        <v>10698701</v>
      </c>
      <c r="L7" s="22">
        <v>9776903</v>
      </c>
      <c r="M7" s="22">
        <v>9380146</v>
      </c>
      <c r="N7" s="22">
        <v>29855750</v>
      </c>
      <c r="O7" s="22"/>
      <c r="P7" s="22"/>
      <c r="Q7" s="22"/>
      <c r="R7" s="22"/>
      <c r="S7" s="22"/>
      <c r="T7" s="22"/>
      <c r="U7" s="22"/>
      <c r="V7" s="22"/>
      <c r="W7" s="22">
        <v>60920015</v>
      </c>
      <c r="X7" s="22">
        <v>63538902</v>
      </c>
      <c r="Y7" s="22">
        <v>-2618887</v>
      </c>
      <c r="Z7" s="23">
        <v>-4.1217064153862779</v>
      </c>
      <c r="AA7" s="20">
        <v>127077874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3334269</v>
      </c>
      <c r="D20" s="20"/>
      <c r="E20" s="21">
        <v>13857237</v>
      </c>
      <c r="F20" s="22">
        <v>13857237</v>
      </c>
      <c r="G20" s="22">
        <v>274835</v>
      </c>
      <c r="H20" s="22">
        <v>274835</v>
      </c>
      <c r="I20" s="22">
        <v>274835</v>
      </c>
      <c r="J20" s="22">
        <v>824505</v>
      </c>
      <c r="K20" s="22">
        <v>281411</v>
      </c>
      <c r="L20" s="22">
        <v>274835</v>
      </c>
      <c r="M20" s="22">
        <v>274835</v>
      </c>
      <c r="N20" s="22">
        <v>831081</v>
      </c>
      <c r="O20" s="22"/>
      <c r="P20" s="22"/>
      <c r="Q20" s="22"/>
      <c r="R20" s="22"/>
      <c r="S20" s="22"/>
      <c r="T20" s="22"/>
      <c r="U20" s="22"/>
      <c r="V20" s="22"/>
      <c r="W20" s="22">
        <v>1655586</v>
      </c>
      <c r="X20" s="22">
        <v>6928608</v>
      </c>
      <c r="Y20" s="22">
        <v>-5273022</v>
      </c>
      <c r="Z20" s="18">
        <v>-76.105070455710589</v>
      </c>
      <c r="AA20" s="20">
        <v>13857237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335464532</v>
      </c>
      <c r="D26" s="20"/>
      <c r="E26" s="21">
        <v>396986532</v>
      </c>
      <c r="F26" s="22">
        <v>396986532</v>
      </c>
      <c r="G26" s="22"/>
      <c r="H26" s="22"/>
      <c r="I26" s="22">
        <v>158274303</v>
      </c>
      <c r="J26" s="22">
        <v>158274303</v>
      </c>
      <c r="K26" s="22"/>
      <c r="L26" s="22"/>
      <c r="M26" s="22">
        <v>238712229</v>
      </c>
      <c r="N26" s="22">
        <v>238712229</v>
      </c>
      <c r="O26" s="22"/>
      <c r="P26" s="22"/>
      <c r="Q26" s="22"/>
      <c r="R26" s="22"/>
      <c r="S26" s="22"/>
      <c r="T26" s="22"/>
      <c r="U26" s="22"/>
      <c r="V26" s="22"/>
      <c r="W26" s="22">
        <v>396986532</v>
      </c>
      <c r="X26" s="22">
        <v>198493266</v>
      </c>
      <c r="Y26" s="22">
        <v>198493266</v>
      </c>
      <c r="Z26" s="23">
        <v>100</v>
      </c>
      <c r="AA26" s="20">
        <v>396986532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463403507</v>
      </c>
      <c r="D33" s="29">
        <f t="shared" ref="D33:Y33" si="0">SUM(D6:D32)</f>
        <v>0</v>
      </c>
      <c r="E33" s="30">
        <f t="shared" si="0"/>
        <v>537921643</v>
      </c>
      <c r="F33" s="31">
        <f t="shared" si="0"/>
        <v>537921643</v>
      </c>
      <c r="G33" s="31">
        <f t="shared" si="0"/>
        <v>9068368</v>
      </c>
      <c r="H33" s="31">
        <f t="shared" si="0"/>
        <v>10906553</v>
      </c>
      <c r="I33" s="31">
        <f t="shared" si="0"/>
        <v>170338668</v>
      </c>
      <c r="J33" s="31">
        <f t="shared" si="0"/>
        <v>190313589</v>
      </c>
      <c r="K33" s="31">
        <f t="shared" si="0"/>
        <v>11020104</v>
      </c>
      <c r="L33" s="31">
        <f t="shared" si="0"/>
        <v>10075209</v>
      </c>
      <c r="M33" s="31">
        <f t="shared" si="0"/>
        <v>248372769</v>
      </c>
      <c r="N33" s="31">
        <f t="shared" si="0"/>
        <v>269468082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459781671</v>
      </c>
      <c r="X33" s="31">
        <f t="shared" si="0"/>
        <v>268960776</v>
      </c>
      <c r="Y33" s="31">
        <f t="shared" si="0"/>
        <v>190820895</v>
      </c>
      <c r="Z33" s="32">
        <f>+IF(X33&lt;&gt;0,+(Y33/X33)*100,0)</f>
        <v>70.947480832669811</v>
      </c>
      <c r="AA33" s="29">
        <f>SUM(AA6:AA32)</f>
        <v>537921643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128512250</v>
      </c>
      <c r="D35" s="20"/>
      <c r="E35" s="21">
        <v>133738636</v>
      </c>
      <c r="F35" s="22">
        <v>133738636</v>
      </c>
      <c r="G35" s="22">
        <v>12386543</v>
      </c>
      <c r="H35" s="22">
        <v>10622324</v>
      </c>
      <c r="I35" s="22">
        <v>10537369</v>
      </c>
      <c r="J35" s="22">
        <v>33546236</v>
      </c>
      <c r="K35" s="22">
        <v>10928768</v>
      </c>
      <c r="L35" s="22">
        <v>10979389</v>
      </c>
      <c r="M35" s="22">
        <v>11758999</v>
      </c>
      <c r="N35" s="22">
        <v>33667156</v>
      </c>
      <c r="O35" s="22"/>
      <c r="P35" s="22"/>
      <c r="Q35" s="22"/>
      <c r="R35" s="22"/>
      <c r="S35" s="22"/>
      <c r="T35" s="22"/>
      <c r="U35" s="22"/>
      <c r="V35" s="22"/>
      <c r="W35" s="22">
        <v>67213392</v>
      </c>
      <c r="X35" s="22">
        <v>66869496</v>
      </c>
      <c r="Y35" s="22">
        <v>343896</v>
      </c>
      <c r="Z35" s="23">
        <v>0.51427933597705</v>
      </c>
      <c r="AA35" s="20">
        <v>133738636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61250675</v>
      </c>
      <c r="D38" s="20"/>
      <c r="E38" s="21">
        <v>32181501</v>
      </c>
      <c r="F38" s="22">
        <v>32181501</v>
      </c>
      <c r="G38" s="22">
        <v>169448</v>
      </c>
      <c r="H38" s="22">
        <v>331037</v>
      </c>
      <c r="I38" s="22">
        <v>612927</v>
      </c>
      <c r="J38" s="22">
        <v>1113412</v>
      </c>
      <c r="K38" s="22">
        <v>1427324</v>
      </c>
      <c r="L38" s="22">
        <v>458416</v>
      </c>
      <c r="M38" s="22">
        <v>8520214</v>
      </c>
      <c r="N38" s="22">
        <v>10405954</v>
      </c>
      <c r="O38" s="22"/>
      <c r="P38" s="22"/>
      <c r="Q38" s="22"/>
      <c r="R38" s="22"/>
      <c r="S38" s="22"/>
      <c r="T38" s="22"/>
      <c r="U38" s="22"/>
      <c r="V38" s="22"/>
      <c r="W38" s="22">
        <v>11519366</v>
      </c>
      <c r="X38" s="22">
        <v>16090764</v>
      </c>
      <c r="Y38" s="22">
        <v>-4571398</v>
      </c>
      <c r="Z38" s="23">
        <v>-28.41007425129099</v>
      </c>
      <c r="AA38" s="20">
        <v>32181501</v>
      </c>
    </row>
    <row r="39" spans="1:27" x14ac:dyDescent="0.25">
      <c r="A39" s="19" t="s">
        <v>65</v>
      </c>
      <c r="B39" s="15" t="s">
        <v>32</v>
      </c>
      <c r="C39" s="20">
        <v>41498350</v>
      </c>
      <c r="D39" s="20"/>
      <c r="E39" s="21">
        <v>16421208</v>
      </c>
      <c r="F39" s="22">
        <v>16421208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8210604</v>
      </c>
      <c r="Y39" s="22">
        <v>-8210604</v>
      </c>
      <c r="Z39" s="23">
        <v>-100</v>
      </c>
      <c r="AA39" s="20">
        <v>16421208</v>
      </c>
    </row>
    <row r="40" spans="1:27" x14ac:dyDescent="0.25">
      <c r="A40" s="19" t="s">
        <v>66</v>
      </c>
      <c r="B40" s="15" t="s">
        <v>32</v>
      </c>
      <c r="C40" s="20">
        <v>76931555</v>
      </c>
      <c r="D40" s="20"/>
      <c r="E40" s="21">
        <v>107648642</v>
      </c>
      <c r="F40" s="22">
        <v>107648642</v>
      </c>
      <c r="G40" s="22"/>
      <c r="H40" s="22"/>
      <c r="I40" s="22">
        <v>17130774</v>
      </c>
      <c r="J40" s="22">
        <v>17130774</v>
      </c>
      <c r="K40" s="22">
        <v>5710258</v>
      </c>
      <c r="L40" s="22">
        <v>5710258</v>
      </c>
      <c r="M40" s="22">
        <v>5710258</v>
      </c>
      <c r="N40" s="22">
        <v>17130774</v>
      </c>
      <c r="O40" s="22"/>
      <c r="P40" s="22"/>
      <c r="Q40" s="22"/>
      <c r="R40" s="22"/>
      <c r="S40" s="22"/>
      <c r="T40" s="22"/>
      <c r="U40" s="22"/>
      <c r="V40" s="22"/>
      <c r="W40" s="22">
        <v>34261548</v>
      </c>
      <c r="X40" s="22">
        <v>53824326</v>
      </c>
      <c r="Y40" s="22">
        <v>-19562778</v>
      </c>
      <c r="Z40" s="23">
        <v>-36.345607003049139</v>
      </c>
      <c r="AA40" s="20">
        <v>107648642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230580488</v>
      </c>
      <c r="D42" s="20"/>
      <c r="E42" s="21">
        <v>83321288</v>
      </c>
      <c r="F42" s="22">
        <v>83321288</v>
      </c>
      <c r="G42" s="22"/>
      <c r="H42" s="22">
        <v>2146849</v>
      </c>
      <c r="I42" s="22">
        <v>4366448</v>
      </c>
      <c r="J42" s="22">
        <v>6513297</v>
      </c>
      <c r="K42" s="22">
        <v>29383958</v>
      </c>
      <c r="L42" s="22">
        <v>25178481</v>
      </c>
      <c r="M42" s="22">
        <v>12475801</v>
      </c>
      <c r="N42" s="22">
        <v>67038240</v>
      </c>
      <c r="O42" s="22"/>
      <c r="P42" s="22"/>
      <c r="Q42" s="22"/>
      <c r="R42" s="22"/>
      <c r="S42" s="22"/>
      <c r="T42" s="22"/>
      <c r="U42" s="22"/>
      <c r="V42" s="22"/>
      <c r="W42" s="22">
        <v>73551537</v>
      </c>
      <c r="X42" s="22">
        <v>41660670</v>
      </c>
      <c r="Y42" s="22">
        <v>31890867</v>
      </c>
      <c r="Z42" s="23">
        <v>76.549097746147623</v>
      </c>
      <c r="AA42" s="20">
        <v>83321288</v>
      </c>
    </row>
    <row r="43" spans="1:27" x14ac:dyDescent="0.25">
      <c r="A43" s="19" t="s">
        <v>68</v>
      </c>
      <c r="B43" s="15" t="s">
        <v>32</v>
      </c>
      <c r="C43" s="20">
        <v>48021161</v>
      </c>
      <c r="D43" s="20"/>
      <c r="E43" s="21">
        <v>23887942</v>
      </c>
      <c r="F43" s="22">
        <v>23887942</v>
      </c>
      <c r="G43" s="22"/>
      <c r="H43" s="22">
        <v>4115834</v>
      </c>
      <c r="I43" s="22">
        <v>4115834</v>
      </c>
      <c r="J43" s="22">
        <v>8231668</v>
      </c>
      <c r="K43" s="22">
        <v>4115834</v>
      </c>
      <c r="L43" s="22">
        <v>4115834</v>
      </c>
      <c r="M43" s="22">
        <v>4115834</v>
      </c>
      <c r="N43" s="22">
        <v>12347502</v>
      </c>
      <c r="O43" s="22"/>
      <c r="P43" s="22"/>
      <c r="Q43" s="22"/>
      <c r="R43" s="22"/>
      <c r="S43" s="22"/>
      <c r="T43" s="22"/>
      <c r="U43" s="22"/>
      <c r="V43" s="22"/>
      <c r="W43" s="22">
        <v>20579170</v>
      </c>
      <c r="X43" s="22">
        <v>11943972</v>
      </c>
      <c r="Y43" s="22">
        <v>8635198</v>
      </c>
      <c r="Z43" s="23">
        <v>72.29754055016204</v>
      </c>
      <c r="AA43" s="20">
        <v>23887942</v>
      </c>
    </row>
    <row r="44" spans="1:27" x14ac:dyDescent="0.25">
      <c r="A44" s="19" t="s">
        <v>69</v>
      </c>
      <c r="B44" s="15" t="s">
        <v>32</v>
      </c>
      <c r="C44" s="20">
        <v>9496138</v>
      </c>
      <c r="D44" s="20"/>
      <c r="E44" s="21"/>
      <c r="F44" s="22"/>
      <c r="G44" s="22">
        <v>3661385</v>
      </c>
      <c r="H44" s="22"/>
      <c r="I44" s="22"/>
      <c r="J44" s="22">
        <v>3661385</v>
      </c>
      <c r="K44" s="22"/>
      <c r="L44" s="22"/>
      <c r="M44" s="22">
        <v>4550024</v>
      </c>
      <c r="N44" s="22">
        <v>4550024</v>
      </c>
      <c r="O44" s="22"/>
      <c r="P44" s="22"/>
      <c r="Q44" s="22"/>
      <c r="R44" s="22"/>
      <c r="S44" s="22"/>
      <c r="T44" s="22"/>
      <c r="U44" s="22"/>
      <c r="V44" s="22"/>
      <c r="W44" s="22">
        <v>8211409</v>
      </c>
      <c r="X44" s="22"/>
      <c r="Y44" s="22">
        <v>8211409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112298945</v>
      </c>
      <c r="D45" s="20"/>
      <c r="E45" s="21">
        <v>5427541</v>
      </c>
      <c r="F45" s="22">
        <v>5427541</v>
      </c>
      <c r="G45" s="22">
        <v>534911</v>
      </c>
      <c r="H45" s="22">
        <v>2739553</v>
      </c>
      <c r="I45" s="22">
        <v>13313963</v>
      </c>
      <c r="J45" s="22">
        <v>16588427</v>
      </c>
      <c r="K45" s="22">
        <v>7372424</v>
      </c>
      <c r="L45" s="22">
        <v>5879574</v>
      </c>
      <c r="M45" s="22">
        <v>6593</v>
      </c>
      <c r="N45" s="22">
        <v>13258591</v>
      </c>
      <c r="O45" s="22"/>
      <c r="P45" s="22"/>
      <c r="Q45" s="22"/>
      <c r="R45" s="22"/>
      <c r="S45" s="22"/>
      <c r="T45" s="22"/>
      <c r="U45" s="22"/>
      <c r="V45" s="22"/>
      <c r="W45" s="22">
        <v>29847018</v>
      </c>
      <c r="X45" s="22">
        <v>2713800</v>
      </c>
      <c r="Y45" s="22">
        <v>27133218</v>
      </c>
      <c r="Z45" s="23">
        <v>999.82378952022998</v>
      </c>
      <c r="AA45" s="20">
        <v>5427541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708589562</v>
      </c>
      <c r="D48" s="29">
        <f t="shared" ref="D48:Y48" si="1">SUM(D35:D47)</f>
        <v>0</v>
      </c>
      <c r="E48" s="30">
        <f t="shared" si="1"/>
        <v>402626758</v>
      </c>
      <c r="F48" s="31">
        <f t="shared" si="1"/>
        <v>402626758</v>
      </c>
      <c r="G48" s="31">
        <f t="shared" si="1"/>
        <v>16752287</v>
      </c>
      <c r="H48" s="31">
        <f t="shared" si="1"/>
        <v>19955597</v>
      </c>
      <c r="I48" s="31">
        <f t="shared" si="1"/>
        <v>50077315</v>
      </c>
      <c r="J48" s="31">
        <f t="shared" si="1"/>
        <v>86785199</v>
      </c>
      <c r="K48" s="31">
        <f t="shared" si="1"/>
        <v>58938566</v>
      </c>
      <c r="L48" s="31">
        <f t="shared" si="1"/>
        <v>52321952</v>
      </c>
      <c r="M48" s="31">
        <f t="shared" si="1"/>
        <v>47137723</v>
      </c>
      <c r="N48" s="31">
        <f t="shared" si="1"/>
        <v>158398241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245183440</v>
      </c>
      <c r="X48" s="31">
        <f t="shared" si="1"/>
        <v>201313632</v>
      </c>
      <c r="Y48" s="31">
        <f t="shared" si="1"/>
        <v>43869808</v>
      </c>
      <c r="Z48" s="32">
        <f>+IF(X48&lt;&gt;0,+(Y48/X48)*100,0)</f>
        <v>21.791772153810228</v>
      </c>
      <c r="AA48" s="29">
        <f>SUM(AA35:AA47)</f>
        <v>402626758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-245186055</v>
      </c>
      <c r="D49" s="39">
        <f t="shared" si="2"/>
        <v>0</v>
      </c>
      <c r="E49" s="40">
        <f t="shared" si="2"/>
        <v>135294885</v>
      </c>
      <c r="F49" s="41">
        <f t="shared" si="2"/>
        <v>135294885</v>
      </c>
      <c r="G49" s="41">
        <f t="shared" si="2"/>
        <v>-7683919</v>
      </c>
      <c r="H49" s="41">
        <f t="shared" si="2"/>
        <v>-9049044</v>
      </c>
      <c r="I49" s="41">
        <f t="shared" si="2"/>
        <v>120261353</v>
      </c>
      <c r="J49" s="41">
        <f t="shared" si="2"/>
        <v>103528390</v>
      </c>
      <c r="K49" s="41">
        <f t="shared" si="2"/>
        <v>-47918462</v>
      </c>
      <c r="L49" s="41">
        <f t="shared" si="2"/>
        <v>-42246743</v>
      </c>
      <c r="M49" s="41">
        <f t="shared" si="2"/>
        <v>201235046</v>
      </c>
      <c r="N49" s="41">
        <f t="shared" si="2"/>
        <v>111069841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214598231</v>
      </c>
      <c r="X49" s="41">
        <f t="shared" si="2"/>
        <v>67647144</v>
      </c>
      <c r="Y49" s="41">
        <f t="shared" si="2"/>
        <v>146951087</v>
      </c>
      <c r="Z49" s="42">
        <f>+IF(X49&lt;&gt;0,+(Y49/X49)*100,0)</f>
        <v>217.23176812904325</v>
      </c>
      <c r="AA49" s="39">
        <f>+AA33-AA48</f>
        <v>135294885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-245186055</v>
      </c>
      <c r="D52" s="48">
        <f t="shared" si="3"/>
        <v>0</v>
      </c>
      <c r="E52" s="49">
        <f t="shared" si="3"/>
        <v>135294885</v>
      </c>
      <c r="F52" s="50">
        <f t="shared" si="3"/>
        <v>135294885</v>
      </c>
      <c r="G52" s="50">
        <f t="shared" si="3"/>
        <v>-7683919</v>
      </c>
      <c r="H52" s="50">
        <f t="shared" si="3"/>
        <v>-9049044</v>
      </c>
      <c r="I52" s="50">
        <f t="shared" si="3"/>
        <v>120261353</v>
      </c>
      <c r="J52" s="50">
        <f t="shared" si="3"/>
        <v>103528390</v>
      </c>
      <c r="K52" s="50">
        <f t="shared" si="3"/>
        <v>-47918462</v>
      </c>
      <c r="L52" s="50">
        <f t="shared" si="3"/>
        <v>-42246743</v>
      </c>
      <c r="M52" s="50">
        <f t="shared" si="3"/>
        <v>201235046</v>
      </c>
      <c r="N52" s="50">
        <f t="shared" si="3"/>
        <v>111069841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214598231</v>
      </c>
      <c r="X52" s="50">
        <f t="shared" si="3"/>
        <v>67647144</v>
      </c>
      <c r="Y52" s="50">
        <f t="shared" si="3"/>
        <v>146951087</v>
      </c>
      <c r="Z52" s="51">
        <f>+IF(X52&lt;&gt;0,+(Y52/X52)*100,0)</f>
        <v>217.23176812904325</v>
      </c>
      <c r="AA52" s="48">
        <f>SUM(AA49:AA51)</f>
        <v>135294885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-245186055</v>
      </c>
      <c r="D54" s="54">
        <f>+D52-D53</f>
        <v>0</v>
      </c>
      <c r="E54" s="55">
        <f t="shared" si="4"/>
        <v>135294885</v>
      </c>
      <c r="F54" s="56">
        <f t="shared" si="4"/>
        <v>135294885</v>
      </c>
      <c r="G54" s="56">
        <f t="shared" si="4"/>
        <v>-7683919</v>
      </c>
      <c r="H54" s="56">
        <f t="shared" si="4"/>
        <v>-9049044</v>
      </c>
      <c r="I54" s="56">
        <f t="shared" si="4"/>
        <v>120261353</v>
      </c>
      <c r="J54" s="56">
        <f t="shared" si="4"/>
        <v>103528390</v>
      </c>
      <c r="K54" s="56">
        <f t="shared" si="4"/>
        <v>-47918462</v>
      </c>
      <c r="L54" s="56">
        <f t="shared" si="4"/>
        <v>-42246743</v>
      </c>
      <c r="M54" s="56">
        <f t="shared" si="4"/>
        <v>201235046</v>
      </c>
      <c r="N54" s="56">
        <f t="shared" si="4"/>
        <v>111069841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214598231</v>
      </c>
      <c r="X54" s="56">
        <f t="shared" si="4"/>
        <v>67647144</v>
      </c>
      <c r="Y54" s="56">
        <f t="shared" si="4"/>
        <v>146951087</v>
      </c>
      <c r="Z54" s="57">
        <f>+IF(X54&lt;&gt;0,+(Y54/X54)*100,0)</f>
        <v>217.23176812904325</v>
      </c>
      <c r="AA54" s="54">
        <f>+AA52-AA53</f>
        <v>135294885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-245186055</v>
      </c>
      <c r="D57" s="48">
        <f>SUM(D54:D56)</f>
        <v>0</v>
      </c>
      <c r="E57" s="49">
        <f t="shared" si="5"/>
        <v>135294885</v>
      </c>
      <c r="F57" s="50">
        <f t="shared" si="5"/>
        <v>135294885</v>
      </c>
      <c r="G57" s="50">
        <f t="shared" si="5"/>
        <v>-7683919</v>
      </c>
      <c r="H57" s="50">
        <f t="shared" si="5"/>
        <v>-9049044</v>
      </c>
      <c r="I57" s="50">
        <f t="shared" si="5"/>
        <v>120261353</v>
      </c>
      <c r="J57" s="50">
        <f t="shared" si="5"/>
        <v>103528390</v>
      </c>
      <c r="K57" s="50">
        <f t="shared" si="5"/>
        <v>-47918462</v>
      </c>
      <c r="L57" s="50">
        <f t="shared" si="5"/>
        <v>-42246743</v>
      </c>
      <c r="M57" s="50">
        <f t="shared" si="5"/>
        <v>201235046</v>
      </c>
      <c r="N57" s="50">
        <f t="shared" si="5"/>
        <v>111069841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214598231</v>
      </c>
      <c r="X57" s="50">
        <f t="shared" si="5"/>
        <v>67647144</v>
      </c>
      <c r="Y57" s="50">
        <f t="shared" si="5"/>
        <v>146951087</v>
      </c>
      <c r="Z57" s="51">
        <f>+IF(X57&lt;&gt;0,+(Y57/X57)*100,0)</f>
        <v>217.23176812904325</v>
      </c>
      <c r="AA57" s="48">
        <f>SUM(AA54:AA56)</f>
        <v>135294885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-245186055</v>
      </c>
      <c r="D60" s="65">
        <f>SUM(D57:D59)</f>
        <v>0</v>
      </c>
      <c r="E60" s="66">
        <f t="shared" si="6"/>
        <v>135294885</v>
      </c>
      <c r="F60" s="67">
        <f t="shared" si="6"/>
        <v>135294885</v>
      </c>
      <c r="G60" s="67">
        <f t="shared" si="6"/>
        <v>-7683919</v>
      </c>
      <c r="H60" s="67">
        <f t="shared" si="6"/>
        <v>-9049044</v>
      </c>
      <c r="I60" s="67">
        <f t="shared" si="6"/>
        <v>120261353</v>
      </c>
      <c r="J60" s="67">
        <f t="shared" si="6"/>
        <v>103528390</v>
      </c>
      <c r="K60" s="67">
        <f t="shared" si="6"/>
        <v>-47918462</v>
      </c>
      <c r="L60" s="67">
        <f t="shared" si="6"/>
        <v>-42246743</v>
      </c>
      <c r="M60" s="67">
        <f t="shared" si="6"/>
        <v>201235046</v>
      </c>
      <c r="N60" s="67">
        <f t="shared" si="6"/>
        <v>111069841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214598231</v>
      </c>
      <c r="X60" s="67">
        <f t="shared" si="6"/>
        <v>67647144</v>
      </c>
      <c r="Y60" s="67">
        <f t="shared" si="6"/>
        <v>146951087</v>
      </c>
      <c r="Z60" s="68">
        <f>+IF(X60&lt;&gt;0,+(Y60/X60)*100,0)</f>
        <v>217.23176812904325</v>
      </c>
      <c r="AA60" s="65">
        <f>SUM(AA57:AA59)</f>
        <v>135294885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2632226</v>
      </c>
      <c r="D35" s="20"/>
      <c r="E35" s="21">
        <v>5931406</v>
      </c>
      <c r="F35" s="22">
        <v>5931406</v>
      </c>
      <c r="G35" s="22">
        <v>221610</v>
      </c>
      <c r="H35" s="22">
        <v>221610</v>
      </c>
      <c r="I35" s="22">
        <v>274296</v>
      </c>
      <c r="J35" s="22">
        <v>717516</v>
      </c>
      <c r="K35" s="22">
        <v>221610</v>
      </c>
      <c r="L35" s="22">
        <v>221610</v>
      </c>
      <c r="M35" s="22">
        <v>221610</v>
      </c>
      <c r="N35" s="22">
        <v>664830</v>
      </c>
      <c r="O35" s="22"/>
      <c r="P35" s="22"/>
      <c r="Q35" s="22"/>
      <c r="R35" s="22"/>
      <c r="S35" s="22"/>
      <c r="T35" s="22"/>
      <c r="U35" s="22"/>
      <c r="V35" s="22"/>
      <c r="W35" s="22">
        <v>1382346</v>
      </c>
      <c r="X35" s="22">
        <v>2965734</v>
      </c>
      <c r="Y35" s="22">
        <v>-1583388</v>
      </c>
      <c r="Z35" s="23">
        <v>-53.38941388539903</v>
      </c>
      <c r="AA35" s="20">
        <v>5931406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83222</v>
      </c>
      <c r="D42" s="20"/>
      <c r="E42" s="21">
        <v>87066</v>
      </c>
      <c r="F42" s="22">
        <v>87066</v>
      </c>
      <c r="G42" s="22"/>
      <c r="H42" s="22">
        <v>545</v>
      </c>
      <c r="I42" s="22">
        <v>3783</v>
      </c>
      <c r="J42" s="22">
        <v>4328</v>
      </c>
      <c r="K42" s="22">
        <v>3383</v>
      </c>
      <c r="L42" s="22">
        <v>5474</v>
      </c>
      <c r="M42" s="22">
        <v>2859</v>
      </c>
      <c r="N42" s="22">
        <v>11716</v>
      </c>
      <c r="O42" s="22"/>
      <c r="P42" s="22"/>
      <c r="Q42" s="22"/>
      <c r="R42" s="22"/>
      <c r="S42" s="22"/>
      <c r="T42" s="22"/>
      <c r="U42" s="22"/>
      <c r="V42" s="22"/>
      <c r="W42" s="22">
        <v>16044</v>
      </c>
      <c r="X42" s="22">
        <v>43536</v>
      </c>
      <c r="Y42" s="22">
        <v>-27492</v>
      </c>
      <c r="Z42" s="23">
        <v>-63.147739801543544</v>
      </c>
      <c r="AA42" s="20">
        <v>87066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69854</v>
      </c>
      <c r="D45" s="20"/>
      <c r="E45" s="21">
        <v>109771</v>
      </c>
      <c r="F45" s="22">
        <v>109771</v>
      </c>
      <c r="G45" s="22">
        <v>8470</v>
      </c>
      <c r="H45" s="22">
        <v>6180</v>
      </c>
      <c r="I45" s="22">
        <v>6346</v>
      </c>
      <c r="J45" s="22">
        <v>20996</v>
      </c>
      <c r="K45" s="22">
        <v>5571</v>
      </c>
      <c r="L45" s="22">
        <v>5562</v>
      </c>
      <c r="M45" s="22">
        <v>5565</v>
      </c>
      <c r="N45" s="22">
        <v>16698</v>
      </c>
      <c r="O45" s="22"/>
      <c r="P45" s="22"/>
      <c r="Q45" s="22"/>
      <c r="R45" s="22"/>
      <c r="S45" s="22"/>
      <c r="T45" s="22"/>
      <c r="U45" s="22"/>
      <c r="V45" s="22"/>
      <c r="W45" s="22">
        <v>37694</v>
      </c>
      <c r="X45" s="22">
        <v>54888</v>
      </c>
      <c r="Y45" s="22">
        <v>-17194</v>
      </c>
      <c r="Z45" s="23">
        <v>-31.325608511878734</v>
      </c>
      <c r="AA45" s="20">
        <v>109771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2785302</v>
      </c>
      <c r="D48" s="29">
        <f t="shared" ref="D48:Y48" si="1">SUM(D35:D47)</f>
        <v>0</v>
      </c>
      <c r="E48" s="30">
        <f t="shared" si="1"/>
        <v>6128243</v>
      </c>
      <c r="F48" s="31">
        <f t="shared" si="1"/>
        <v>6128243</v>
      </c>
      <c r="G48" s="31">
        <f t="shared" si="1"/>
        <v>230080</v>
      </c>
      <c r="H48" s="31">
        <f t="shared" si="1"/>
        <v>228335</v>
      </c>
      <c r="I48" s="31">
        <f t="shared" si="1"/>
        <v>284425</v>
      </c>
      <c r="J48" s="31">
        <f t="shared" si="1"/>
        <v>742840</v>
      </c>
      <c r="K48" s="31">
        <f t="shared" si="1"/>
        <v>230564</v>
      </c>
      <c r="L48" s="31">
        <f t="shared" si="1"/>
        <v>232646</v>
      </c>
      <c r="M48" s="31">
        <f t="shared" si="1"/>
        <v>230034</v>
      </c>
      <c r="N48" s="31">
        <f t="shared" si="1"/>
        <v>693244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1436084</v>
      </c>
      <c r="X48" s="31">
        <f t="shared" si="1"/>
        <v>3064158</v>
      </c>
      <c r="Y48" s="31">
        <f t="shared" si="1"/>
        <v>-1628074</v>
      </c>
      <c r="Z48" s="32">
        <f>+IF(X48&lt;&gt;0,+(Y48/X48)*100,0)</f>
        <v>-53.132834533989438</v>
      </c>
      <c r="AA48" s="29">
        <f>SUM(AA35:AA47)</f>
        <v>6128243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-2785302</v>
      </c>
      <c r="D49" s="39">
        <f t="shared" si="2"/>
        <v>0</v>
      </c>
      <c r="E49" s="40">
        <f t="shared" si="2"/>
        <v>-6128243</v>
      </c>
      <c r="F49" s="41">
        <f t="shared" si="2"/>
        <v>-6128243</v>
      </c>
      <c r="G49" s="41">
        <f t="shared" si="2"/>
        <v>-230080</v>
      </c>
      <c r="H49" s="41">
        <f t="shared" si="2"/>
        <v>-228335</v>
      </c>
      <c r="I49" s="41">
        <f t="shared" si="2"/>
        <v>-284425</v>
      </c>
      <c r="J49" s="41">
        <f t="shared" si="2"/>
        <v>-742840</v>
      </c>
      <c r="K49" s="41">
        <f t="shared" si="2"/>
        <v>-230564</v>
      </c>
      <c r="L49" s="41">
        <f t="shared" si="2"/>
        <v>-232646</v>
      </c>
      <c r="M49" s="41">
        <f t="shared" si="2"/>
        <v>-230034</v>
      </c>
      <c r="N49" s="41">
        <f t="shared" si="2"/>
        <v>-693244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-1436084</v>
      </c>
      <c r="X49" s="41">
        <f t="shared" si="2"/>
        <v>-3064158</v>
      </c>
      <c r="Y49" s="41">
        <f t="shared" si="2"/>
        <v>1628074</v>
      </c>
      <c r="Z49" s="42">
        <f>+IF(X49&lt;&gt;0,+(Y49/X49)*100,0)</f>
        <v>-53.132834533989438</v>
      </c>
      <c r="AA49" s="39">
        <f>+AA33-AA48</f>
        <v>-6128243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-2785302</v>
      </c>
      <c r="D52" s="48">
        <f t="shared" si="3"/>
        <v>0</v>
      </c>
      <c r="E52" s="49">
        <f t="shared" si="3"/>
        <v>-6128243</v>
      </c>
      <c r="F52" s="50">
        <f t="shared" si="3"/>
        <v>-6128243</v>
      </c>
      <c r="G52" s="50">
        <f t="shared" si="3"/>
        <v>-230080</v>
      </c>
      <c r="H52" s="50">
        <f t="shared" si="3"/>
        <v>-228335</v>
      </c>
      <c r="I52" s="50">
        <f t="shared" si="3"/>
        <v>-284425</v>
      </c>
      <c r="J52" s="50">
        <f t="shared" si="3"/>
        <v>-742840</v>
      </c>
      <c r="K52" s="50">
        <f t="shared" si="3"/>
        <v>-230564</v>
      </c>
      <c r="L52" s="50">
        <f t="shared" si="3"/>
        <v>-232646</v>
      </c>
      <c r="M52" s="50">
        <f t="shared" si="3"/>
        <v>-230034</v>
      </c>
      <c r="N52" s="50">
        <f t="shared" si="3"/>
        <v>-693244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-1436084</v>
      </c>
      <c r="X52" s="50">
        <f t="shared" si="3"/>
        <v>-3064158</v>
      </c>
      <c r="Y52" s="50">
        <f t="shared" si="3"/>
        <v>1628074</v>
      </c>
      <c r="Z52" s="51">
        <f>+IF(X52&lt;&gt;0,+(Y52/X52)*100,0)</f>
        <v>-53.132834533989438</v>
      </c>
      <c r="AA52" s="48">
        <f>SUM(AA49:AA51)</f>
        <v>-6128243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-2785302</v>
      </c>
      <c r="D54" s="54">
        <f>+D52-D53</f>
        <v>0</v>
      </c>
      <c r="E54" s="55">
        <f t="shared" si="4"/>
        <v>-6128243</v>
      </c>
      <c r="F54" s="56">
        <f t="shared" si="4"/>
        <v>-6128243</v>
      </c>
      <c r="G54" s="56">
        <f t="shared" si="4"/>
        <v>-230080</v>
      </c>
      <c r="H54" s="56">
        <f t="shared" si="4"/>
        <v>-228335</v>
      </c>
      <c r="I54" s="56">
        <f t="shared" si="4"/>
        <v>-284425</v>
      </c>
      <c r="J54" s="56">
        <f t="shared" si="4"/>
        <v>-742840</v>
      </c>
      <c r="K54" s="56">
        <f t="shared" si="4"/>
        <v>-230564</v>
      </c>
      <c r="L54" s="56">
        <f t="shared" si="4"/>
        <v>-232646</v>
      </c>
      <c r="M54" s="56">
        <f t="shared" si="4"/>
        <v>-230034</v>
      </c>
      <c r="N54" s="56">
        <f t="shared" si="4"/>
        <v>-693244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-1436084</v>
      </c>
      <c r="X54" s="56">
        <f t="shared" si="4"/>
        <v>-3064158</v>
      </c>
      <c r="Y54" s="56">
        <f t="shared" si="4"/>
        <v>1628074</v>
      </c>
      <c r="Z54" s="57">
        <f>+IF(X54&lt;&gt;0,+(Y54/X54)*100,0)</f>
        <v>-53.132834533989438</v>
      </c>
      <c r="AA54" s="54">
        <f>+AA52-AA53</f>
        <v>-6128243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-2785302</v>
      </c>
      <c r="D57" s="48">
        <f>SUM(D54:D56)</f>
        <v>0</v>
      </c>
      <c r="E57" s="49">
        <f t="shared" si="5"/>
        <v>-6128243</v>
      </c>
      <c r="F57" s="50">
        <f t="shared" si="5"/>
        <v>-6128243</v>
      </c>
      <c r="G57" s="50">
        <f t="shared" si="5"/>
        <v>-230080</v>
      </c>
      <c r="H57" s="50">
        <f t="shared" si="5"/>
        <v>-228335</v>
      </c>
      <c r="I57" s="50">
        <f t="shared" si="5"/>
        <v>-284425</v>
      </c>
      <c r="J57" s="50">
        <f t="shared" si="5"/>
        <v>-742840</v>
      </c>
      <c r="K57" s="50">
        <f t="shared" si="5"/>
        <v>-230564</v>
      </c>
      <c r="L57" s="50">
        <f t="shared" si="5"/>
        <v>-232646</v>
      </c>
      <c r="M57" s="50">
        <f t="shared" si="5"/>
        <v>-230034</v>
      </c>
      <c r="N57" s="50">
        <f t="shared" si="5"/>
        <v>-693244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-1436084</v>
      </c>
      <c r="X57" s="50">
        <f t="shared" si="5"/>
        <v>-3064158</v>
      </c>
      <c r="Y57" s="50">
        <f t="shared" si="5"/>
        <v>1628074</v>
      </c>
      <c r="Z57" s="51">
        <f>+IF(X57&lt;&gt;0,+(Y57/X57)*100,0)</f>
        <v>-53.132834533989438</v>
      </c>
      <c r="AA57" s="48">
        <f>SUM(AA54:AA56)</f>
        <v>-6128243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-2785302</v>
      </c>
      <c r="D60" s="65">
        <f>SUM(D57:D59)</f>
        <v>0</v>
      </c>
      <c r="E60" s="66">
        <f t="shared" si="6"/>
        <v>-6128243</v>
      </c>
      <c r="F60" s="67">
        <f t="shared" si="6"/>
        <v>-6128243</v>
      </c>
      <c r="G60" s="67">
        <f t="shared" si="6"/>
        <v>-230080</v>
      </c>
      <c r="H60" s="67">
        <f t="shared" si="6"/>
        <v>-228335</v>
      </c>
      <c r="I60" s="67">
        <f t="shared" si="6"/>
        <v>-284425</v>
      </c>
      <c r="J60" s="67">
        <f t="shared" si="6"/>
        <v>-742840</v>
      </c>
      <c r="K60" s="67">
        <f t="shared" si="6"/>
        <v>-230564</v>
      </c>
      <c r="L60" s="67">
        <f t="shared" si="6"/>
        <v>-232646</v>
      </c>
      <c r="M60" s="67">
        <f t="shared" si="6"/>
        <v>-230034</v>
      </c>
      <c r="N60" s="67">
        <f t="shared" si="6"/>
        <v>-693244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-1436084</v>
      </c>
      <c r="X60" s="67">
        <f t="shared" si="6"/>
        <v>-3064158</v>
      </c>
      <c r="Y60" s="67">
        <f t="shared" si="6"/>
        <v>1628074</v>
      </c>
      <c r="Z60" s="68">
        <f>+IF(X60&lt;&gt;0,+(Y60/X60)*100,0)</f>
        <v>-53.132834533989438</v>
      </c>
      <c r="AA60" s="65">
        <f>SUM(AA57:AA59)</f>
        <v>-6128243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414342</v>
      </c>
      <c r="D6" s="20"/>
      <c r="E6" s="21">
        <v>-4133841</v>
      </c>
      <c r="F6" s="22">
        <v>-4133841</v>
      </c>
      <c r="G6" s="22">
        <v>39856</v>
      </c>
      <c r="H6" s="22">
        <v>39690</v>
      </c>
      <c r="I6" s="22">
        <v>70970</v>
      </c>
      <c r="J6" s="22">
        <v>150516</v>
      </c>
      <c r="K6" s="22">
        <v>39992</v>
      </c>
      <c r="L6" s="22">
        <v>23471</v>
      </c>
      <c r="M6" s="22">
        <v>5559</v>
      </c>
      <c r="N6" s="22">
        <v>69022</v>
      </c>
      <c r="O6" s="22"/>
      <c r="P6" s="22"/>
      <c r="Q6" s="22"/>
      <c r="R6" s="22"/>
      <c r="S6" s="22"/>
      <c r="T6" s="22"/>
      <c r="U6" s="22"/>
      <c r="V6" s="22"/>
      <c r="W6" s="22">
        <v>219538</v>
      </c>
      <c r="X6" s="22">
        <v>-2066922</v>
      </c>
      <c r="Y6" s="22">
        <v>2286460</v>
      </c>
      <c r="Z6" s="23">
        <v>-110.62149418313803</v>
      </c>
      <c r="AA6" s="20">
        <v>-4133841</v>
      </c>
    </row>
    <row r="7" spans="1:27" x14ac:dyDescent="0.25">
      <c r="A7" s="19" t="s">
        <v>35</v>
      </c>
      <c r="B7" s="15" t="s">
        <v>32</v>
      </c>
      <c r="C7" s="20">
        <v>1957963667</v>
      </c>
      <c r="D7" s="20"/>
      <c r="E7" s="21">
        <v>2402515962</v>
      </c>
      <c r="F7" s="22">
        <v>2402515962</v>
      </c>
      <c r="G7" s="22">
        <v>160198174</v>
      </c>
      <c r="H7" s="22">
        <v>163770682</v>
      </c>
      <c r="I7" s="22">
        <v>191499883</v>
      </c>
      <c r="J7" s="22">
        <v>515468739</v>
      </c>
      <c r="K7" s="22">
        <v>189680784</v>
      </c>
      <c r="L7" s="22">
        <v>179188521</v>
      </c>
      <c r="M7" s="22">
        <v>180879065</v>
      </c>
      <c r="N7" s="22">
        <v>549748370</v>
      </c>
      <c r="O7" s="22"/>
      <c r="P7" s="22"/>
      <c r="Q7" s="22"/>
      <c r="R7" s="22"/>
      <c r="S7" s="22"/>
      <c r="T7" s="22"/>
      <c r="U7" s="22"/>
      <c r="V7" s="22"/>
      <c r="W7" s="22">
        <v>1065217109</v>
      </c>
      <c r="X7" s="22">
        <v>1197352608</v>
      </c>
      <c r="Y7" s="22">
        <v>-132135499</v>
      </c>
      <c r="Z7" s="23">
        <v>-11.035637966389263</v>
      </c>
      <c r="AA7" s="20">
        <v>2402515962</v>
      </c>
    </row>
    <row r="8" spans="1:27" x14ac:dyDescent="0.25">
      <c r="A8" s="19" t="s">
        <v>36</v>
      </c>
      <c r="B8" s="15" t="s">
        <v>32</v>
      </c>
      <c r="C8" s="20">
        <v>3321436</v>
      </c>
      <c r="D8" s="20"/>
      <c r="E8" s="21">
        <v>3339200</v>
      </c>
      <c r="F8" s="22">
        <v>3339200</v>
      </c>
      <c r="G8" s="22">
        <v>12827</v>
      </c>
      <c r="H8" s="22">
        <v>69086</v>
      </c>
      <c r="I8" s="22">
        <v>3502</v>
      </c>
      <c r="J8" s="22">
        <v>85415</v>
      </c>
      <c r="K8" s="22">
        <v>104943</v>
      </c>
      <c r="L8" s="22">
        <v>81972</v>
      </c>
      <c r="M8" s="22">
        <v>299397</v>
      </c>
      <c r="N8" s="22">
        <v>486312</v>
      </c>
      <c r="O8" s="22"/>
      <c r="P8" s="22"/>
      <c r="Q8" s="22"/>
      <c r="R8" s="22"/>
      <c r="S8" s="22"/>
      <c r="T8" s="22"/>
      <c r="U8" s="22"/>
      <c r="V8" s="22"/>
      <c r="W8" s="22">
        <v>571727</v>
      </c>
      <c r="X8" s="22">
        <v>1669389</v>
      </c>
      <c r="Y8" s="22">
        <v>-1097662</v>
      </c>
      <c r="Z8" s="23">
        <v>-65.75232016025025</v>
      </c>
      <c r="AA8" s="20">
        <v>3339200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168634299</v>
      </c>
      <c r="D13" s="20"/>
      <c r="E13" s="21">
        <v>358305975</v>
      </c>
      <c r="F13" s="22">
        <v>358305975</v>
      </c>
      <c r="G13" s="22">
        <v>11843317</v>
      </c>
      <c r="H13" s="22">
        <v>12510219</v>
      </c>
      <c r="I13" s="22">
        <v>17139035</v>
      </c>
      <c r="J13" s="22">
        <v>41492571</v>
      </c>
      <c r="K13" s="22">
        <v>17273893</v>
      </c>
      <c r="L13" s="22">
        <v>18698912</v>
      </c>
      <c r="M13" s="22">
        <v>18865369</v>
      </c>
      <c r="N13" s="22">
        <v>54838174</v>
      </c>
      <c r="O13" s="22"/>
      <c r="P13" s="22"/>
      <c r="Q13" s="22"/>
      <c r="R13" s="22"/>
      <c r="S13" s="22"/>
      <c r="T13" s="22"/>
      <c r="U13" s="22"/>
      <c r="V13" s="22"/>
      <c r="W13" s="22">
        <v>96330745</v>
      </c>
      <c r="X13" s="22">
        <v>179152988</v>
      </c>
      <c r="Y13" s="22">
        <v>-82822243</v>
      </c>
      <c r="Z13" s="23">
        <v>-46.229897655963178</v>
      </c>
      <c r="AA13" s="20">
        <v>358305975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89141</v>
      </c>
      <c r="D17" s="20"/>
      <c r="E17" s="21">
        <v>33483</v>
      </c>
      <c r="F17" s="22">
        <v>33483</v>
      </c>
      <c r="G17" s="22">
        <v>6607</v>
      </c>
      <c r="H17" s="22">
        <v>24749</v>
      </c>
      <c r="I17" s="22">
        <v>2510</v>
      </c>
      <c r="J17" s="22">
        <v>33866</v>
      </c>
      <c r="K17" s="22">
        <v>25635</v>
      </c>
      <c r="L17" s="22">
        <v>314</v>
      </c>
      <c r="M17" s="22">
        <v>3563</v>
      </c>
      <c r="N17" s="22">
        <v>29512</v>
      </c>
      <c r="O17" s="22"/>
      <c r="P17" s="22"/>
      <c r="Q17" s="22"/>
      <c r="R17" s="22"/>
      <c r="S17" s="22"/>
      <c r="T17" s="22"/>
      <c r="U17" s="22"/>
      <c r="V17" s="22"/>
      <c r="W17" s="22">
        <v>63378</v>
      </c>
      <c r="X17" s="22">
        <v>16602</v>
      </c>
      <c r="Y17" s="22">
        <v>46776</v>
      </c>
      <c r="Z17" s="23">
        <v>281.74918684495844</v>
      </c>
      <c r="AA17" s="20">
        <v>33483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5080854</v>
      </c>
      <c r="D20" s="20"/>
      <c r="E20" s="21">
        <v>14818693</v>
      </c>
      <c r="F20" s="22">
        <v>14818693</v>
      </c>
      <c r="G20" s="22">
        <v>397760</v>
      </c>
      <c r="H20" s="22">
        <v>379055</v>
      </c>
      <c r="I20" s="22">
        <v>351626</v>
      </c>
      <c r="J20" s="22">
        <v>1128441</v>
      </c>
      <c r="K20" s="22">
        <v>396527</v>
      </c>
      <c r="L20" s="22">
        <v>-3113511</v>
      </c>
      <c r="M20" s="22">
        <v>312097</v>
      </c>
      <c r="N20" s="22">
        <v>-2404887</v>
      </c>
      <c r="O20" s="22"/>
      <c r="P20" s="22"/>
      <c r="Q20" s="22"/>
      <c r="R20" s="22"/>
      <c r="S20" s="22"/>
      <c r="T20" s="22"/>
      <c r="U20" s="22"/>
      <c r="V20" s="22"/>
      <c r="W20" s="22">
        <v>-1276446</v>
      </c>
      <c r="X20" s="22">
        <v>7409334</v>
      </c>
      <c r="Y20" s="22">
        <v>-8685780</v>
      </c>
      <c r="Z20" s="18">
        <v>-117.22754028904623</v>
      </c>
      <c r="AA20" s="20">
        <v>14818693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240563</v>
      </c>
      <c r="D24" s="20"/>
      <c r="E24" s="21">
        <v>2751840</v>
      </c>
      <c r="F24" s="22">
        <v>2751840</v>
      </c>
      <c r="G24" s="22"/>
      <c r="H24" s="22"/>
      <c r="I24" s="22">
        <v>2000</v>
      </c>
      <c r="J24" s="22">
        <v>2000</v>
      </c>
      <c r="K24" s="22">
        <v>24997</v>
      </c>
      <c r="L24" s="22">
        <v>2000</v>
      </c>
      <c r="M24" s="22"/>
      <c r="N24" s="22">
        <v>26997</v>
      </c>
      <c r="O24" s="22"/>
      <c r="P24" s="22"/>
      <c r="Q24" s="22"/>
      <c r="R24" s="22"/>
      <c r="S24" s="22"/>
      <c r="T24" s="22"/>
      <c r="U24" s="22"/>
      <c r="V24" s="22"/>
      <c r="W24" s="22">
        <v>28997</v>
      </c>
      <c r="X24" s="22">
        <v>1375920</v>
      </c>
      <c r="Y24" s="22">
        <v>-1346923</v>
      </c>
      <c r="Z24" s="23">
        <v>-97.89253735682307</v>
      </c>
      <c r="AA24" s="20">
        <v>2751840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605054506</v>
      </c>
      <c r="D26" s="20"/>
      <c r="E26" s="21">
        <v>794820502</v>
      </c>
      <c r="F26" s="22">
        <v>794820502</v>
      </c>
      <c r="G26" s="22">
        <v>109764596</v>
      </c>
      <c r="H26" s="22"/>
      <c r="I26" s="22">
        <v>158274303</v>
      </c>
      <c r="J26" s="22">
        <v>268038899</v>
      </c>
      <c r="K26" s="22">
        <v>782604</v>
      </c>
      <c r="L26" s="22"/>
      <c r="M26" s="22">
        <v>324868565</v>
      </c>
      <c r="N26" s="22">
        <v>325651169</v>
      </c>
      <c r="O26" s="22"/>
      <c r="P26" s="22"/>
      <c r="Q26" s="22"/>
      <c r="R26" s="22"/>
      <c r="S26" s="22"/>
      <c r="T26" s="22"/>
      <c r="U26" s="22"/>
      <c r="V26" s="22"/>
      <c r="W26" s="22">
        <v>593690068</v>
      </c>
      <c r="X26" s="22">
        <v>413531415</v>
      </c>
      <c r="Y26" s="22">
        <v>180158653</v>
      </c>
      <c r="Z26" s="23">
        <v>43.565892811311571</v>
      </c>
      <c r="AA26" s="20">
        <v>794820502</v>
      </c>
    </row>
    <row r="27" spans="1:27" x14ac:dyDescent="0.25">
      <c r="A27" s="19" t="s">
        <v>40</v>
      </c>
      <c r="B27" s="15" t="s">
        <v>32</v>
      </c>
      <c r="C27" s="20">
        <v>184396</v>
      </c>
      <c r="D27" s="20"/>
      <c r="E27" s="21"/>
      <c r="F27" s="22"/>
      <c r="G27" s="22">
        <v>14596</v>
      </c>
      <c r="H27" s="22">
        <v>14199</v>
      </c>
      <c r="I27" s="22">
        <v>14441</v>
      </c>
      <c r="J27" s="22">
        <v>43236</v>
      </c>
      <c r="K27" s="22">
        <v>14352</v>
      </c>
      <c r="L27" s="22">
        <v>14284</v>
      </c>
      <c r="M27" s="22">
        <v>13864</v>
      </c>
      <c r="N27" s="22">
        <v>42500</v>
      </c>
      <c r="O27" s="22"/>
      <c r="P27" s="22"/>
      <c r="Q27" s="22"/>
      <c r="R27" s="22"/>
      <c r="S27" s="22"/>
      <c r="T27" s="22"/>
      <c r="U27" s="22"/>
      <c r="V27" s="22"/>
      <c r="W27" s="22">
        <v>85736</v>
      </c>
      <c r="X27" s="22"/>
      <c r="Y27" s="22">
        <v>85736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19555965</v>
      </c>
      <c r="D29" s="20"/>
      <c r="E29" s="21">
        <v>3472032</v>
      </c>
      <c r="F29" s="22">
        <v>3472032</v>
      </c>
      <c r="G29" s="22">
        <v>784905</v>
      </c>
      <c r="H29" s="22">
        <v>782913</v>
      </c>
      <c r="I29" s="22">
        <v>791711</v>
      </c>
      <c r="J29" s="22">
        <v>2359529</v>
      </c>
      <c r="K29" s="22">
        <v>776790</v>
      </c>
      <c r="L29" s="22">
        <v>784562</v>
      </c>
      <c r="M29" s="22">
        <v>787362</v>
      </c>
      <c r="N29" s="22">
        <v>2348714</v>
      </c>
      <c r="O29" s="22"/>
      <c r="P29" s="22"/>
      <c r="Q29" s="22"/>
      <c r="R29" s="22"/>
      <c r="S29" s="22"/>
      <c r="T29" s="22"/>
      <c r="U29" s="22"/>
      <c r="V29" s="22"/>
      <c r="W29" s="22">
        <v>4708243</v>
      </c>
      <c r="X29" s="22">
        <v>1702635</v>
      </c>
      <c r="Y29" s="22">
        <v>3005608</v>
      </c>
      <c r="Z29" s="23">
        <v>176.52685396459017</v>
      </c>
      <c r="AA29" s="20">
        <v>3472032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1000000</v>
      </c>
      <c r="F30" s="22">
        <v>1000000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499998</v>
      </c>
      <c r="Y30" s="22">
        <v>-499998</v>
      </c>
      <c r="Z30" s="23">
        <v>-100</v>
      </c>
      <c r="AA30" s="20">
        <v>1000000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>
        <v>7830000</v>
      </c>
      <c r="F31" s="22">
        <v>7830000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>
        <v>7830000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2760539169</v>
      </c>
      <c r="D33" s="29">
        <f t="shared" ref="D33:Y33" si="0">SUM(D6:D32)</f>
        <v>0</v>
      </c>
      <c r="E33" s="30">
        <f t="shared" si="0"/>
        <v>3584753846</v>
      </c>
      <c r="F33" s="31">
        <f t="shared" si="0"/>
        <v>3584753846</v>
      </c>
      <c r="G33" s="31">
        <f t="shared" si="0"/>
        <v>283062638</v>
      </c>
      <c r="H33" s="31">
        <f t="shared" si="0"/>
        <v>177590593</v>
      </c>
      <c r="I33" s="31">
        <f t="shared" si="0"/>
        <v>368149981</v>
      </c>
      <c r="J33" s="31">
        <f t="shared" si="0"/>
        <v>828803212</v>
      </c>
      <c r="K33" s="31">
        <f t="shared" si="0"/>
        <v>209120517</v>
      </c>
      <c r="L33" s="31">
        <f t="shared" si="0"/>
        <v>195680525</v>
      </c>
      <c r="M33" s="31">
        <f t="shared" si="0"/>
        <v>526034841</v>
      </c>
      <c r="N33" s="31">
        <f t="shared" si="0"/>
        <v>930835883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1759639095</v>
      </c>
      <c r="X33" s="31">
        <f t="shared" si="0"/>
        <v>1800643967</v>
      </c>
      <c r="Y33" s="31">
        <f t="shared" si="0"/>
        <v>-41004872</v>
      </c>
      <c r="Z33" s="32">
        <f>+IF(X33&lt;&gt;0,+(Y33/X33)*100,0)</f>
        <v>-2.277233742565834</v>
      </c>
      <c r="AA33" s="29">
        <f>SUM(AA6:AA32)</f>
        <v>3584753846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982110529</v>
      </c>
      <c r="D35" s="20"/>
      <c r="E35" s="21">
        <v>1015487861</v>
      </c>
      <c r="F35" s="22">
        <v>1015487861</v>
      </c>
      <c r="G35" s="22">
        <v>75776943</v>
      </c>
      <c r="H35" s="22">
        <v>86021399</v>
      </c>
      <c r="I35" s="22">
        <v>74018839</v>
      </c>
      <c r="J35" s="22">
        <v>235817181</v>
      </c>
      <c r="K35" s="22">
        <v>71274005</v>
      </c>
      <c r="L35" s="22">
        <v>88730429</v>
      </c>
      <c r="M35" s="22">
        <v>106880249</v>
      </c>
      <c r="N35" s="22">
        <v>266884683</v>
      </c>
      <c r="O35" s="22"/>
      <c r="P35" s="22"/>
      <c r="Q35" s="22"/>
      <c r="R35" s="22"/>
      <c r="S35" s="22"/>
      <c r="T35" s="22"/>
      <c r="U35" s="22"/>
      <c r="V35" s="22"/>
      <c r="W35" s="22">
        <v>502701864</v>
      </c>
      <c r="X35" s="22">
        <v>507494205</v>
      </c>
      <c r="Y35" s="22">
        <v>-4792341</v>
      </c>
      <c r="Z35" s="23">
        <v>-0.94431442818150002</v>
      </c>
      <c r="AA35" s="20">
        <v>1015487861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1277523839</v>
      </c>
      <c r="D38" s="20"/>
      <c r="E38" s="21">
        <v>1236754417</v>
      </c>
      <c r="F38" s="22">
        <v>1236754417</v>
      </c>
      <c r="G38" s="22">
        <v>67268253</v>
      </c>
      <c r="H38" s="22">
        <v>96159822</v>
      </c>
      <c r="I38" s="22">
        <v>79872551</v>
      </c>
      <c r="J38" s="22">
        <v>243300626</v>
      </c>
      <c r="K38" s="22">
        <v>106622682</v>
      </c>
      <c r="L38" s="22">
        <v>115495202</v>
      </c>
      <c r="M38" s="22">
        <v>130695820</v>
      </c>
      <c r="N38" s="22">
        <v>352813704</v>
      </c>
      <c r="O38" s="22"/>
      <c r="P38" s="22"/>
      <c r="Q38" s="22"/>
      <c r="R38" s="22"/>
      <c r="S38" s="22"/>
      <c r="T38" s="22"/>
      <c r="U38" s="22"/>
      <c r="V38" s="22"/>
      <c r="W38" s="22">
        <v>596114330</v>
      </c>
      <c r="X38" s="22">
        <v>614618965</v>
      </c>
      <c r="Y38" s="22">
        <v>-18504635</v>
      </c>
      <c r="Z38" s="23">
        <v>-3.0107491069690631</v>
      </c>
      <c r="AA38" s="20">
        <v>1236754417</v>
      </c>
    </row>
    <row r="39" spans="1:27" x14ac:dyDescent="0.25">
      <c r="A39" s="19" t="s">
        <v>65</v>
      </c>
      <c r="B39" s="15" t="s">
        <v>32</v>
      </c>
      <c r="C39" s="20">
        <v>632741535</v>
      </c>
      <c r="D39" s="20"/>
      <c r="E39" s="21">
        <v>318113631</v>
      </c>
      <c r="F39" s="22">
        <v>318113631</v>
      </c>
      <c r="G39" s="22"/>
      <c r="H39" s="22">
        <v>35067</v>
      </c>
      <c r="I39" s="22">
        <v>66317</v>
      </c>
      <c r="J39" s="22">
        <v>101384</v>
      </c>
      <c r="K39" s="22">
        <v>467812</v>
      </c>
      <c r="L39" s="22">
        <v>400200</v>
      </c>
      <c r="M39" s="22">
        <v>242881</v>
      </c>
      <c r="N39" s="22">
        <v>1110893</v>
      </c>
      <c r="O39" s="22"/>
      <c r="P39" s="22"/>
      <c r="Q39" s="22"/>
      <c r="R39" s="22"/>
      <c r="S39" s="22"/>
      <c r="T39" s="22"/>
      <c r="U39" s="22"/>
      <c r="V39" s="22"/>
      <c r="W39" s="22">
        <v>1212277</v>
      </c>
      <c r="X39" s="22">
        <v>152843472</v>
      </c>
      <c r="Y39" s="22">
        <v>-151631195</v>
      </c>
      <c r="Z39" s="23">
        <v>-99.206850653065516</v>
      </c>
      <c r="AA39" s="20">
        <v>318113631</v>
      </c>
    </row>
    <row r="40" spans="1:27" x14ac:dyDescent="0.25">
      <c r="A40" s="19" t="s">
        <v>66</v>
      </c>
      <c r="B40" s="15" t="s">
        <v>32</v>
      </c>
      <c r="C40" s="20">
        <v>376463043</v>
      </c>
      <c r="D40" s="20"/>
      <c r="E40" s="21">
        <v>287839406</v>
      </c>
      <c r="F40" s="22">
        <v>287839406</v>
      </c>
      <c r="G40" s="22">
        <v>6116642</v>
      </c>
      <c r="H40" s="22">
        <v>7183640</v>
      </c>
      <c r="I40" s="22">
        <v>27223591</v>
      </c>
      <c r="J40" s="22">
        <v>40523873</v>
      </c>
      <c r="K40" s="22">
        <v>16502607</v>
      </c>
      <c r="L40" s="22">
        <v>13503856</v>
      </c>
      <c r="M40" s="22">
        <v>13554525</v>
      </c>
      <c r="N40" s="22">
        <v>43560988</v>
      </c>
      <c r="O40" s="22"/>
      <c r="P40" s="22"/>
      <c r="Q40" s="22"/>
      <c r="R40" s="22"/>
      <c r="S40" s="22"/>
      <c r="T40" s="22"/>
      <c r="U40" s="22"/>
      <c r="V40" s="22"/>
      <c r="W40" s="22">
        <v>84084861</v>
      </c>
      <c r="X40" s="22">
        <v>143703534</v>
      </c>
      <c r="Y40" s="22">
        <v>-59618673</v>
      </c>
      <c r="Z40" s="23">
        <v>-41.487269895533672</v>
      </c>
      <c r="AA40" s="20">
        <v>287839406</v>
      </c>
    </row>
    <row r="41" spans="1:27" x14ac:dyDescent="0.25">
      <c r="A41" s="19" t="s">
        <v>40</v>
      </c>
      <c r="B41" s="15" t="s">
        <v>32</v>
      </c>
      <c r="C41" s="20">
        <v>120727139</v>
      </c>
      <c r="D41" s="20"/>
      <c r="E41" s="21">
        <v>61295257</v>
      </c>
      <c r="F41" s="22">
        <v>61295257</v>
      </c>
      <c r="G41" s="22"/>
      <c r="H41" s="22"/>
      <c r="I41" s="22"/>
      <c r="J41" s="22"/>
      <c r="K41" s="22"/>
      <c r="L41" s="22"/>
      <c r="M41" s="22">
        <v>596</v>
      </c>
      <c r="N41" s="22">
        <v>596</v>
      </c>
      <c r="O41" s="22"/>
      <c r="P41" s="22"/>
      <c r="Q41" s="22"/>
      <c r="R41" s="22"/>
      <c r="S41" s="22"/>
      <c r="T41" s="22"/>
      <c r="U41" s="22"/>
      <c r="V41" s="22"/>
      <c r="W41" s="22">
        <v>596</v>
      </c>
      <c r="X41" s="22">
        <v>30647632</v>
      </c>
      <c r="Y41" s="22">
        <v>-30647036</v>
      </c>
      <c r="Z41" s="23">
        <v>-99.998055314681409</v>
      </c>
      <c r="AA41" s="20">
        <v>61295257</v>
      </c>
    </row>
    <row r="42" spans="1:27" x14ac:dyDescent="0.25">
      <c r="A42" s="19" t="s">
        <v>67</v>
      </c>
      <c r="B42" s="15" t="s">
        <v>32</v>
      </c>
      <c r="C42" s="20">
        <v>663229263</v>
      </c>
      <c r="D42" s="20"/>
      <c r="E42" s="21">
        <v>489126183</v>
      </c>
      <c r="F42" s="22">
        <v>489126183</v>
      </c>
      <c r="G42" s="22">
        <v>10937002</v>
      </c>
      <c r="H42" s="22">
        <v>30729314</v>
      </c>
      <c r="I42" s="22">
        <v>59967960</v>
      </c>
      <c r="J42" s="22">
        <v>101634276</v>
      </c>
      <c r="K42" s="22">
        <v>72377169</v>
      </c>
      <c r="L42" s="22">
        <v>54996804</v>
      </c>
      <c r="M42" s="22">
        <v>69931230</v>
      </c>
      <c r="N42" s="22">
        <v>197305203</v>
      </c>
      <c r="O42" s="22"/>
      <c r="P42" s="22"/>
      <c r="Q42" s="22"/>
      <c r="R42" s="22"/>
      <c r="S42" s="22"/>
      <c r="T42" s="22"/>
      <c r="U42" s="22"/>
      <c r="V42" s="22"/>
      <c r="W42" s="22">
        <v>298939479</v>
      </c>
      <c r="X42" s="22">
        <v>243901304</v>
      </c>
      <c r="Y42" s="22">
        <v>55038175</v>
      </c>
      <c r="Z42" s="23">
        <v>22.565756762005666</v>
      </c>
      <c r="AA42" s="20">
        <v>489126183</v>
      </c>
    </row>
    <row r="43" spans="1:27" x14ac:dyDescent="0.25">
      <c r="A43" s="19" t="s">
        <v>68</v>
      </c>
      <c r="B43" s="15" t="s">
        <v>32</v>
      </c>
      <c r="C43" s="20">
        <v>48021161</v>
      </c>
      <c r="D43" s="20"/>
      <c r="E43" s="21">
        <v>122774942</v>
      </c>
      <c r="F43" s="22">
        <v>122774942</v>
      </c>
      <c r="G43" s="22"/>
      <c r="H43" s="22">
        <v>4115834</v>
      </c>
      <c r="I43" s="22">
        <v>4115834</v>
      </c>
      <c r="J43" s="22">
        <v>8231668</v>
      </c>
      <c r="K43" s="22">
        <v>19132994</v>
      </c>
      <c r="L43" s="22">
        <v>4959478</v>
      </c>
      <c r="M43" s="22">
        <v>23890947</v>
      </c>
      <c r="N43" s="22">
        <v>47983419</v>
      </c>
      <c r="O43" s="22"/>
      <c r="P43" s="22"/>
      <c r="Q43" s="22"/>
      <c r="R43" s="22"/>
      <c r="S43" s="22"/>
      <c r="T43" s="22"/>
      <c r="U43" s="22"/>
      <c r="V43" s="22"/>
      <c r="W43" s="22">
        <v>56215087</v>
      </c>
      <c r="X43" s="22">
        <v>61387470</v>
      </c>
      <c r="Y43" s="22">
        <v>-5172383</v>
      </c>
      <c r="Z43" s="23">
        <v>-8.4257960134209799</v>
      </c>
      <c r="AA43" s="20">
        <v>122774942</v>
      </c>
    </row>
    <row r="44" spans="1:27" x14ac:dyDescent="0.25">
      <c r="A44" s="19" t="s">
        <v>69</v>
      </c>
      <c r="B44" s="15" t="s">
        <v>32</v>
      </c>
      <c r="C44" s="20">
        <v>203748732</v>
      </c>
      <c r="D44" s="20"/>
      <c r="E44" s="21">
        <v>106340908</v>
      </c>
      <c r="F44" s="22">
        <v>106340908</v>
      </c>
      <c r="G44" s="22">
        <v>1856166</v>
      </c>
      <c r="H44" s="22">
        <v>-140177</v>
      </c>
      <c r="I44" s="22">
        <v>8490779</v>
      </c>
      <c r="J44" s="22">
        <v>10206768</v>
      </c>
      <c r="K44" s="22">
        <v>4734844</v>
      </c>
      <c r="L44" s="22">
        <v>221034</v>
      </c>
      <c r="M44" s="22">
        <v>5495234</v>
      </c>
      <c r="N44" s="22">
        <v>10451112</v>
      </c>
      <c r="O44" s="22"/>
      <c r="P44" s="22"/>
      <c r="Q44" s="22"/>
      <c r="R44" s="22"/>
      <c r="S44" s="22"/>
      <c r="T44" s="22"/>
      <c r="U44" s="22"/>
      <c r="V44" s="22"/>
      <c r="W44" s="22">
        <v>20657880</v>
      </c>
      <c r="X44" s="22">
        <v>49861110</v>
      </c>
      <c r="Y44" s="22">
        <v>-29203230</v>
      </c>
      <c r="Z44" s="23">
        <v>-58.569153394298681</v>
      </c>
      <c r="AA44" s="20">
        <v>106340908</v>
      </c>
    </row>
    <row r="45" spans="1:27" x14ac:dyDescent="0.25">
      <c r="A45" s="19" t="s">
        <v>70</v>
      </c>
      <c r="B45" s="15" t="s">
        <v>32</v>
      </c>
      <c r="C45" s="20">
        <v>167839157</v>
      </c>
      <c r="D45" s="20"/>
      <c r="E45" s="21">
        <v>57562964</v>
      </c>
      <c r="F45" s="22">
        <v>57562964</v>
      </c>
      <c r="G45" s="22">
        <v>12166618</v>
      </c>
      <c r="H45" s="22">
        <v>4310556</v>
      </c>
      <c r="I45" s="22">
        <v>16446996</v>
      </c>
      <c r="J45" s="22">
        <v>32924170</v>
      </c>
      <c r="K45" s="22">
        <v>12861578</v>
      </c>
      <c r="L45" s="22">
        <v>10416683</v>
      </c>
      <c r="M45" s="22">
        <v>3896359</v>
      </c>
      <c r="N45" s="22">
        <v>27174620</v>
      </c>
      <c r="O45" s="22"/>
      <c r="P45" s="22"/>
      <c r="Q45" s="22"/>
      <c r="R45" s="22"/>
      <c r="S45" s="22"/>
      <c r="T45" s="22"/>
      <c r="U45" s="22"/>
      <c r="V45" s="22"/>
      <c r="W45" s="22">
        <v>60098790</v>
      </c>
      <c r="X45" s="22">
        <v>28816004</v>
      </c>
      <c r="Y45" s="22">
        <v>31282786</v>
      </c>
      <c r="Z45" s="23">
        <v>108.56045827867042</v>
      </c>
      <c r="AA45" s="20">
        <v>57562964</v>
      </c>
    </row>
    <row r="46" spans="1:27" x14ac:dyDescent="0.25">
      <c r="A46" s="19" t="s">
        <v>71</v>
      </c>
      <c r="B46" s="15" t="s">
        <v>32</v>
      </c>
      <c r="C46" s="20">
        <v>1325308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48069731</v>
      </c>
      <c r="D47" s="20"/>
      <c r="E47" s="21">
        <v>2569263</v>
      </c>
      <c r="F47" s="22">
        <v>2569263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2569263</v>
      </c>
    </row>
    <row r="48" spans="1:27" x14ac:dyDescent="0.25">
      <c r="A48" s="37" t="s">
        <v>73</v>
      </c>
      <c r="B48" s="28" t="s">
        <v>32</v>
      </c>
      <c r="C48" s="29">
        <f>SUM(C35:C47)</f>
        <v>4521799437</v>
      </c>
      <c r="D48" s="29">
        <f t="shared" ref="D48:Y48" si="1">SUM(D35:D47)</f>
        <v>0</v>
      </c>
      <c r="E48" s="30">
        <f t="shared" si="1"/>
        <v>3697864832</v>
      </c>
      <c r="F48" s="31">
        <f t="shared" si="1"/>
        <v>3697864832</v>
      </c>
      <c r="G48" s="31">
        <f t="shared" si="1"/>
        <v>174121624</v>
      </c>
      <c r="H48" s="31">
        <f t="shared" si="1"/>
        <v>228415455</v>
      </c>
      <c r="I48" s="31">
        <f t="shared" si="1"/>
        <v>270202867</v>
      </c>
      <c r="J48" s="31">
        <f t="shared" si="1"/>
        <v>672739946</v>
      </c>
      <c r="K48" s="31">
        <f t="shared" si="1"/>
        <v>303973691</v>
      </c>
      <c r="L48" s="31">
        <f t="shared" si="1"/>
        <v>288723686</v>
      </c>
      <c r="M48" s="31">
        <f t="shared" si="1"/>
        <v>354587841</v>
      </c>
      <c r="N48" s="31">
        <f t="shared" si="1"/>
        <v>947285218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1620025164</v>
      </c>
      <c r="X48" s="31">
        <f t="shared" si="1"/>
        <v>1833273696</v>
      </c>
      <c r="Y48" s="31">
        <f t="shared" si="1"/>
        <v>-213248532</v>
      </c>
      <c r="Z48" s="32">
        <f>+IF(X48&lt;&gt;0,+(Y48/X48)*100,0)</f>
        <v>-11.632116495495717</v>
      </c>
      <c r="AA48" s="29">
        <f>SUM(AA35:AA47)</f>
        <v>3697864832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-1761260268</v>
      </c>
      <c r="D49" s="39">
        <f t="shared" si="2"/>
        <v>0</v>
      </c>
      <c r="E49" s="40">
        <f t="shared" si="2"/>
        <v>-113110986</v>
      </c>
      <c r="F49" s="41">
        <f t="shared" si="2"/>
        <v>-113110986</v>
      </c>
      <c r="G49" s="41">
        <f t="shared" si="2"/>
        <v>108941014</v>
      </c>
      <c r="H49" s="41">
        <f t="shared" si="2"/>
        <v>-50824862</v>
      </c>
      <c r="I49" s="41">
        <f t="shared" si="2"/>
        <v>97947114</v>
      </c>
      <c r="J49" s="41">
        <f t="shared" si="2"/>
        <v>156063266</v>
      </c>
      <c r="K49" s="41">
        <f t="shared" si="2"/>
        <v>-94853174</v>
      </c>
      <c r="L49" s="41">
        <f t="shared" si="2"/>
        <v>-93043161</v>
      </c>
      <c r="M49" s="41">
        <f t="shared" si="2"/>
        <v>171447000</v>
      </c>
      <c r="N49" s="41">
        <f t="shared" si="2"/>
        <v>-16449335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139613931</v>
      </c>
      <c r="X49" s="41">
        <f t="shared" si="2"/>
        <v>-32629729</v>
      </c>
      <c r="Y49" s="41">
        <f t="shared" si="2"/>
        <v>172243660</v>
      </c>
      <c r="Z49" s="42">
        <f>+IF(X49&lt;&gt;0,+(Y49/X49)*100,0)</f>
        <v>-527.87340035830516</v>
      </c>
      <c r="AA49" s="39">
        <f>+AA33-AA48</f>
        <v>-113110986</v>
      </c>
    </row>
    <row r="50" spans="1:27" x14ac:dyDescent="0.25">
      <c r="A50" s="43" t="s">
        <v>75</v>
      </c>
      <c r="B50" s="15" t="s">
        <v>32</v>
      </c>
      <c r="C50" s="20">
        <v>867273618</v>
      </c>
      <c r="D50" s="20"/>
      <c r="E50" s="21">
        <v>1001318186</v>
      </c>
      <c r="F50" s="22">
        <v>1001318186</v>
      </c>
      <c r="G50" s="22"/>
      <c r="H50" s="22">
        <v>57336554</v>
      </c>
      <c r="I50" s="22">
        <v>125512988</v>
      </c>
      <c r="J50" s="22">
        <v>182849542</v>
      </c>
      <c r="K50" s="22">
        <v>59327050</v>
      </c>
      <c r="L50" s="22">
        <v>110407226</v>
      </c>
      <c r="M50" s="22">
        <v>111808849</v>
      </c>
      <c r="N50" s="22">
        <v>281543125</v>
      </c>
      <c r="O50" s="22"/>
      <c r="P50" s="22"/>
      <c r="Q50" s="22"/>
      <c r="R50" s="22"/>
      <c r="S50" s="22"/>
      <c r="T50" s="22"/>
      <c r="U50" s="22"/>
      <c r="V50" s="22"/>
      <c r="W50" s="22">
        <v>464392667</v>
      </c>
      <c r="X50" s="22">
        <v>544280787</v>
      </c>
      <c r="Y50" s="22">
        <v>-79888120</v>
      </c>
      <c r="Z50" s="23">
        <v>-14.677740223080848</v>
      </c>
      <c r="AA50" s="20">
        <v>1001318186</v>
      </c>
    </row>
    <row r="51" spans="1:27" x14ac:dyDescent="0.25">
      <c r="A51" s="43" t="s">
        <v>76</v>
      </c>
      <c r="B51" s="15" t="s">
        <v>32</v>
      </c>
      <c r="C51" s="44">
        <v>158258685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-735727965</v>
      </c>
      <c r="D52" s="48">
        <f t="shared" si="3"/>
        <v>0</v>
      </c>
      <c r="E52" s="49">
        <f t="shared" si="3"/>
        <v>888207200</v>
      </c>
      <c r="F52" s="50">
        <f t="shared" si="3"/>
        <v>888207200</v>
      </c>
      <c r="G52" s="50">
        <f t="shared" si="3"/>
        <v>108941014</v>
      </c>
      <c r="H52" s="50">
        <f t="shared" si="3"/>
        <v>6511692</v>
      </c>
      <c r="I52" s="50">
        <f t="shared" si="3"/>
        <v>223460102</v>
      </c>
      <c r="J52" s="50">
        <f t="shared" si="3"/>
        <v>338912808</v>
      </c>
      <c r="K52" s="50">
        <f t="shared" si="3"/>
        <v>-35526124</v>
      </c>
      <c r="L52" s="50">
        <f t="shared" si="3"/>
        <v>17364065</v>
      </c>
      <c r="M52" s="50">
        <f t="shared" si="3"/>
        <v>283255849</v>
      </c>
      <c r="N52" s="50">
        <f t="shared" si="3"/>
        <v>265093790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604006598</v>
      </c>
      <c r="X52" s="50">
        <f t="shared" si="3"/>
        <v>511651058</v>
      </c>
      <c r="Y52" s="50">
        <f t="shared" si="3"/>
        <v>92355540</v>
      </c>
      <c r="Z52" s="51">
        <f>+IF(X52&lt;&gt;0,+(Y52/X52)*100,0)</f>
        <v>18.050493311009632</v>
      </c>
      <c r="AA52" s="48">
        <f>SUM(AA49:AA51)</f>
        <v>888207200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-735727965</v>
      </c>
      <c r="D54" s="54">
        <f>+D52-D53</f>
        <v>0</v>
      </c>
      <c r="E54" s="55">
        <f t="shared" si="4"/>
        <v>888207200</v>
      </c>
      <c r="F54" s="56">
        <f t="shared" si="4"/>
        <v>888207200</v>
      </c>
      <c r="G54" s="56">
        <f t="shared" si="4"/>
        <v>108941014</v>
      </c>
      <c r="H54" s="56">
        <f t="shared" si="4"/>
        <v>6511692</v>
      </c>
      <c r="I54" s="56">
        <f t="shared" si="4"/>
        <v>223460102</v>
      </c>
      <c r="J54" s="56">
        <f t="shared" si="4"/>
        <v>338912808</v>
      </c>
      <c r="K54" s="56">
        <f t="shared" si="4"/>
        <v>-35526124</v>
      </c>
      <c r="L54" s="56">
        <f t="shared" si="4"/>
        <v>17364065</v>
      </c>
      <c r="M54" s="56">
        <f t="shared" si="4"/>
        <v>283255849</v>
      </c>
      <c r="N54" s="56">
        <f t="shared" si="4"/>
        <v>265093790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604006598</v>
      </c>
      <c r="X54" s="56">
        <f t="shared" si="4"/>
        <v>511651058</v>
      </c>
      <c r="Y54" s="56">
        <f t="shared" si="4"/>
        <v>92355540</v>
      </c>
      <c r="Z54" s="57">
        <f>+IF(X54&lt;&gt;0,+(Y54/X54)*100,0)</f>
        <v>18.050493311009632</v>
      </c>
      <c r="AA54" s="54">
        <f>+AA52-AA53</f>
        <v>888207200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-735727965</v>
      </c>
      <c r="D57" s="48">
        <f>SUM(D54:D56)</f>
        <v>0</v>
      </c>
      <c r="E57" s="49">
        <f t="shared" si="5"/>
        <v>888207200</v>
      </c>
      <c r="F57" s="50">
        <f t="shared" si="5"/>
        <v>888207200</v>
      </c>
      <c r="G57" s="50">
        <f t="shared" si="5"/>
        <v>108941014</v>
      </c>
      <c r="H57" s="50">
        <f t="shared" si="5"/>
        <v>6511692</v>
      </c>
      <c r="I57" s="50">
        <f t="shared" si="5"/>
        <v>223460102</v>
      </c>
      <c r="J57" s="50">
        <f t="shared" si="5"/>
        <v>338912808</v>
      </c>
      <c r="K57" s="50">
        <f t="shared" si="5"/>
        <v>-35526124</v>
      </c>
      <c r="L57" s="50">
        <f t="shared" si="5"/>
        <v>17364065</v>
      </c>
      <c r="M57" s="50">
        <f t="shared" si="5"/>
        <v>283255849</v>
      </c>
      <c r="N57" s="50">
        <f t="shared" si="5"/>
        <v>265093790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604006598</v>
      </c>
      <c r="X57" s="50">
        <f t="shared" si="5"/>
        <v>511651058</v>
      </c>
      <c r="Y57" s="50">
        <f t="shared" si="5"/>
        <v>92355540</v>
      </c>
      <c r="Z57" s="51">
        <f>+IF(X57&lt;&gt;0,+(Y57/X57)*100,0)</f>
        <v>18.050493311009632</v>
      </c>
      <c r="AA57" s="48">
        <f>SUM(AA54:AA56)</f>
        <v>888207200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37333</v>
      </c>
      <c r="D59" s="44"/>
      <c r="E59" s="52"/>
      <c r="F59" s="45"/>
      <c r="G59" s="22">
        <v>2202</v>
      </c>
      <c r="H59" s="22">
        <v>2096</v>
      </c>
      <c r="I59" s="26">
        <v>2126</v>
      </c>
      <c r="J59" s="22">
        <v>6424</v>
      </c>
      <c r="K59" s="22">
        <v>2506</v>
      </c>
      <c r="L59" s="22">
        <v>1605</v>
      </c>
      <c r="M59" s="45">
        <v>1569</v>
      </c>
      <c r="N59" s="22">
        <v>5680</v>
      </c>
      <c r="O59" s="22"/>
      <c r="P59" s="26"/>
      <c r="Q59" s="22"/>
      <c r="R59" s="22"/>
      <c r="S59" s="22"/>
      <c r="T59" s="45"/>
      <c r="U59" s="22"/>
      <c r="V59" s="22"/>
      <c r="W59" s="26">
        <v>12104</v>
      </c>
      <c r="X59" s="22"/>
      <c r="Y59" s="22">
        <v>12104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-735690632</v>
      </c>
      <c r="D60" s="65">
        <f>SUM(D57:D59)</f>
        <v>0</v>
      </c>
      <c r="E60" s="66">
        <f t="shared" si="6"/>
        <v>888207200</v>
      </c>
      <c r="F60" s="67">
        <f t="shared" si="6"/>
        <v>888207200</v>
      </c>
      <c r="G60" s="67">
        <f t="shared" si="6"/>
        <v>108943216</v>
      </c>
      <c r="H60" s="67">
        <f t="shared" si="6"/>
        <v>6513788</v>
      </c>
      <c r="I60" s="67">
        <f t="shared" si="6"/>
        <v>223462228</v>
      </c>
      <c r="J60" s="67">
        <f t="shared" si="6"/>
        <v>338919232</v>
      </c>
      <c r="K60" s="67">
        <f t="shared" si="6"/>
        <v>-35523618</v>
      </c>
      <c r="L60" s="67">
        <f t="shared" si="6"/>
        <v>17365670</v>
      </c>
      <c r="M60" s="67">
        <f t="shared" si="6"/>
        <v>283257418</v>
      </c>
      <c r="N60" s="67">
        <f t="shared" si="6"/>
        <v>265099470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604018702</v>
      </c>
      <c r="X60" s="67">
        <f t="shared" si="6"/>
        <v>511651058</v>
      </c>
      <c r="Y60" s="67">
        <f t="shared" si="6"/>
        <v>92367644</v>
      </c>
      <c r="Z60" s="68">
        <f>+IF(X60&lt;&gt;0,+(Y60/X60)*100,0)</f>
        <v>18.052858985781672</v>
      </c>
      <c r="AA60" s="65">
        <f>SUM(AA57:AA59)</f>
        <v>888207200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81AC10D-90EA-4D5E-80BF-D6CCF7E4DB21}"/>
</file>

<file path=customXml/itemProps2.xml><?xml version="1.0" encoding="utf-8"?>
<ds:datastoreItem xmlns:ds="http://schemas.openxmlformats.org/officeDocument/2006/customXml" ds:itemID="{73CDCBA5-D627-409D-A54A-79A40F54D6A2}"/>
</file>

<file path=customXml/itemProps3.xml><?xml version="1.0" encoding="utf-8"?>
<ds:datastoreItem xmlns:ds="http://schemas.openxmlformats.org/officeDocument/2006/customXml" ds:itemID="{2474E395-7E76-4577-A020-BB807D13E0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2026-02-09T12:59:52Z</dcterms:created>
  <dcterms:modified xsi:type="dcterms:W3CDTF">2026-02-09T13:01:02Z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